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VL.0030\"/>
    </mc:Choice>
  </mc:AlternateContent>
  <bookViews>
    <workbookView xWindow="0" yWindow="0" windowWidth="28800" windowHeight="1230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ввод'!$A$1:$AG$92</definedName>
    <definedName name="_xlnm.Print_Area" localSheetId="10">'7. Паспорт отчет о закупке'!$A$1:$AV$31</definedName>
    <definedName name="_xlnm.Print_Area" localSheetId="11">'8. Общие сведения'!$A$1:$B$82</definedName>
  </definedNames>
  <calcPr calcId="162913"/>
</workbook>
</file>

<file path=xl/calcChain.xml><?xml version="1.0" encoding="utf-8"?>
<calcChain xmlns="http://schemas.openxmlformats.org/spreadsheetml/2006/main">
  <c r="B26" i="22" l="1"/>
  <c r="C49" i="7" l="1"/>
  <c r="C48" i="7"/>
  <c r="B27" i="22" l="1"/>
  <c r="B21" i="22" l="1"/>
  <c r="A15" i="22"/>
  <c r="A12" i="22"/>
  <c r="A15" i="5"/>
  <c r="A12" i="5"/>
  <c r="A15" i="16"/>
  <c r="A12" i="16"/>
  <c r="A15" i="19"/>
  <c r="A12" i="19"/>
  <c r="A15" i="10"/>
  <c r="A12" i="10"/>
  <c r="A14" i="17"/>
  <c r="A11" i="17"/>
  <c r="A15" i="6"/>
  <c r="A12" i="6"/>
  <c r="R15" i="14"/>
  <c r="E12" i="14"/>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9" i="16"/>
  <c r="A9" i="19"/>
  <c r="A9" i="10"/>
  <c r="A8" i="17"/>
  <c r="A9" i="6"/>
  <c r="A10" i="13"/>
  <c r="A8" i="12"/>
  <c r="A4" i="12" l="1"/>
  <c r="A6" i="13" s="1"/>
  <c r="A5" i="14" s="1"/>
  <c r="A5" i="6" s="1"/>
  <c r="A4" i="17" s="1"/>
  <c r="A5" i="10" s="1"/>
  <c r="A5" i="19" s="1"/>
  <c r="A5" i="16" s="1"/>
  <c r="A5" i="5" l="1"/>
  <c r="A14" i="12"/>
  <c r="A16" i="13" s="1"/>
  <c r="A5" i="22" l="1"/>
</calcChain>
</file>

<file path=xl/sharedStrings.xml><?xml version="1.0" encoding="utf-8"?>
<sst xmlns="http://schemas.openxmlformats.org/spreadsheetml/2006/main" count="1442" uniqueCount="583">
  <si>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</si>
  <si>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</si>
  <si>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</si>
  <si>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</si>
  <si>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</si>
  <si>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</si>
  <si>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</si>
  <si>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</si>
  <si>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</si>
  <si>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</si>
  <si>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</si>
  <si>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</si>
  <si>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</si>
  <si>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</si>
  <si>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</si>
  <si>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</si>
  <si>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</si>
  <si>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</si>
  <si>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</si>
  <si>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</si>
  <si>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</si>
  <si>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</si>
  <si>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</si>
  <si>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</si>
  <si>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</si>
  <si>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</si>
  <si>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</si>
  <si>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</si>
  <si>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</si>
  <si>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</si>
  <si>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</si>
  <si>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</si>
  <si>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</si>
  <si>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</si>
  <si>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</si>
  <si>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</si>
  <si>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</si>
  <si>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</si>
  <si>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</si>
  <si>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</si>
  <si>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</si>
  <si>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</si>
  <si>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</si>
  <si>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</si>
  <si>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</si>
  <si>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</si>
  <si>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</si>
  <si>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</si>
  <si>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</si>
  <si>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</si>
  <si>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</si>
  <si>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</si>
  <si>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</si>
  <si>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</si>
  <si>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</si>
  <si>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</si>
  <si>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</si>
  <si>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</si>
  <si>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</si>
  <si>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</si>
  <si>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</si>
  <si>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</si>
  <si>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</si>
  <si>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</si>
  <si>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</si>
  <si>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</si>
  <si>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</si>
  <si>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</si>
  <si>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</si>
  <si>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</si>
  <si>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</si>
  <si>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</si>
  <si>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</si>
  <si>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</si>
  <si>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</si>
  <si>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</si>
  <si>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</si>
  <si>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</si>
  <si>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</si>
  <si>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</si>
  <si>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</si>
  <si>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</si>
  <si>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</si>
  <si>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</si>
  <si>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</si>
  <si>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</si>
  <si>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</si>
  <si>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</si>
  <si>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</si>
  <si>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</si>
  <si>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</si>
  <si>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</si>
  <si>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</si>
  <si>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</si>
  <si>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</si>
  <si>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</si>
  <si>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</si>
  <si>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</si>
  <si>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</si>
  <si>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</si>
  <si>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</si>
  <si>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</si>
  <si>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</si>
  <si>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</si>
  <si>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</si>
  <si>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</si>
  <si>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</si>
  <si>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</si>
  <si>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</si>
  <si>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</si>
  <si>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</si>
  <si>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</si>
  <si>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</si>
  <si>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</si>
  <si>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</si>
  <si>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</si>
  <si>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</si>
  <si>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</si>
  <si>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</si>
  <si>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</si>
  <si>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</si>
  <si>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</si>
  <si>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</si>
  <si>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</si>
  <si>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</si>
  <si>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</si>
  <si>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</si>
  <si>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</si>
  <si>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</si>
  <si>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</si>
  <si>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</si>
  <si>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</si>
  <si>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</si>
  <si>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</si>
  <si>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</si>
  <si>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</si>
  <si>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</si>
  <si>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</si>
  <si>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</si>
  <si>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</si>
  <si>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</si>
  <si>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</si>
  <si>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</si>
  <si>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</si>
  <si>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</si>
  <si>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</si>
  <si>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</si>
  <si>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</si>
  <si>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</si>
  <si>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</si>
  <si>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</si>
  <si>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</si>
  <si>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</si>
  <si>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</si>
  <si>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</si>
  <si>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</si>
  <si>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</si>
  <si>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</si>
  <si>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</si>
  <si>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</si>
  <si>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</si>
  <si>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</si>
  <si>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</si>
  <si>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</si>
  <si>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</si>
  <si>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</si>
  <si>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</si>
  <si>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</si>
  <si>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</si>
  <si>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</si>
  <si>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</si>
  <si>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</si>
  <si>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</si>
  <si>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</si>
  <si>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</si>
  <si>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</si>
  <si>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</si>
  <si>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</si>
  <si>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</si>
  <si>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</si>
  <si>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</si>
  <si>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</si>
  <si>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</si>
  <si>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</si>
  <si>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</si>
  <si>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</si>
  <si>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</si>
  <si>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</si>
  <si>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</si>
  <si>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</si>
  <si>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</si>
  <si>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</si>
  <si>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</si>
  <si>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</si>
  <si>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</si>
  <si>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</si>
  <si>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</si>
  <si>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</si>
  <si>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</si>
  <si>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</si>
  <si>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</si>
  <si>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</si>
  <si>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</si>
  <si>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</si>
  <si>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</si>
  <si>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</si>
  <si>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</si>
  <si>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</si>
  <si>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</si>
  <si>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</si>
  <si>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</si>
  <si>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</si>
  <si>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</si>
  <si>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</si>
  <si>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</si>
  <si>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</si>
  <si>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</si>
  <si>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</si>
  <si>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</si>
  <si>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</si>
  <si>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</si>
  <si>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</si>
  <si>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</si>
  <si>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</si>
  <si>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</si>
  <si>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</si>
  <si>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</si>
  <si>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</si>
  <si>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</si>
  <si>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</si>
  <si>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</si>
  <si>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</si>
  <si>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</si>
  <si>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</si>
  <si>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</si>
  <si>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</si>
  <si>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</si>
  <si>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</si>
  <si>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</si>
  <si>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</si>
  <si>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</si>
  <si>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</si>
  <si>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</si>
  <si>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</si>
  <si>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</si>
  <si>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</si>
  <si>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</si>
  <si>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</si>
  <si>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</si>
  <si>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</si>
  <si>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</si>
  <si>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</si>
  <si>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</si>
  <si>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</si>
  <si>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</si>
  <si>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</si>
  <si>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</si>
  <si>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</si>
  <si>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</si>
  <si>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</si>
  <si>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</si>
  <si>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</si>
  <si>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</si>
  <si>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</si>
  <si>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</si>
  <si>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</si>
  <si>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</si>
  <si>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</si>
  <si>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</si>
  <si>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</si>
  <si>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</si>
  <si>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</si>
  <si>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</si>
  <si>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</si>
  <si>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</si>
  <si>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</si>
  <si>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</si>
  <si>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</si>
  <si>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</si>
  <si>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</si>
  <si>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</si>
  <si>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</si>
  <si>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</si>
  <si>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</si>
  <si>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</si>
  <si>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</si>
  <si>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</si>
  <si>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</si>
  <si>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</si>
  <si>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</si>
  <si>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</si>
  <si>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</si>
  <si>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</si>
  <si>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</si>
  <si>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</si>
  <si>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</si>
  <si>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</si>
  <si>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</si>
  <si>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</si>
  <si>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</si>
  <si>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</si>
  <si>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</si>
  <si>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</si>
  <si>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</si>
  <si>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</si>
  <si>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</si>
  <si>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</si>
  <si>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</si>
  <si>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</si>
  <si>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</si>
  <si>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</si>
  <si>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</si>
  <si>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</si>
  <si>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</si>
  <si>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</si>
  <si>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</si>
  <si>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</si>
  <si>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</si>
  <si>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</si>
  <si>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</si>
  <si>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</si>
  <si>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</si>
  <si>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</si>
  <si>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</si>
  <si>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</si>
  <si>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</si>
  <si>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</si>
  <si>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</si>
  <si>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</si>
  <si>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</si>
  <si>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</si>
  <si>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</si>
  <si>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</si>
  <si>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</si>
  <si>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</si>
  <si>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</si>
  <si>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</si>
  <si>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</si>
  <si>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</si>
  <si>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</si>
  <si>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</si>
  <si>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</si>
  <si>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</si>
  <si>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</si>
  <si>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</si>
  <si>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</si>
  <si>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</si>
  <si>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</si>
  <si>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</si>
  <si>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</si>
  <si>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</si>
  <si>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</si>
  <si>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</si>
  <si>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</si>
  <si>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</si>
  <si>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</si>
  <si>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</si>
  <si>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</si>
  <si>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</si>
  <si>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</si>
  <si>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</si>
  <si>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</si>
  <si>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</si>
  <si>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</si>
  <si>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</si>
  <si>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</si>
  <si>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</si>
  <si>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</si>
  <si>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</si>
  <si>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</si>
  <si>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</si>
  <si>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</si>
  <si>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</si>
  <si>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</si>
  <si>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</si>
  <si>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</si>
  <si>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</si>
  <si>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</si>
  <si>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</si>
  <si>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</si>
  <si>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</si>
  <si>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</si>
  <si>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</si>
  <si>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</si>
  <si>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</si>
  <si>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</si>
  <si>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</si>
  <si>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</si>
  <si>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</si>
  <si>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</si>
  <si>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</si>
  <si>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</si>
  <si>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</si>
  <si>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</si>
  <si>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</si>
  <si>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</si>
  <si>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</si>
  <si>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</si>
  <si>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</si>
  <si>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</si>
  <si>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</si>
  <si>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</si>
  <si>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</si>
  <si>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</si>
  <si>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</si>
  <si>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</si>
  <si>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</si>
  <si>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</si>
  <si>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</si>
  <si>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</si>
  <si>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</si>
  <si>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</si>
  <si>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</si>
  <si>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</si>
  <si>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</si>
  <si>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</si>
  <si>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</si>
  <si>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</si>
  <si>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</si>
  <si>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</si>
  <si>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</si>
  <si>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</si>
  <si>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</si>
  <si>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</si>
  <si>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</si>
  <si>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</si>
  <si>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</si>
  <si>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</si>
  <si>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</si>
  <si>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</si>
  <si>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</si>
  <si>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</si>
  <si>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</si>
  <si>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</si>
  <si>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</si>
  <si>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</si>
  <si>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</si>
  <si>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</si>
  <si>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</si>
  <si>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</si>
  <si>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</si>
  <si>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</si>
  <si>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</si>
  <si>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</si>
  <si>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</si>
  <si>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</si>
  <si>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</si>
  <si>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</si>
  <si>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</si>
  <si>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</si>
  <si>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</si>
  <si>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</si>
  <si>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</si>
  <si>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</si>
  <si>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</si>
  <si>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</si>
  <si>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</si>
  <si>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</si>
  <si>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</si>
  <si>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</si>
  <si>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</si>
  <si>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</si>
  <si>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</si>
  <si>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</si>
  <si>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</si>
  <si>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</si>
  <si>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</si>
  <si>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</si>
  <si>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</si>
  <si>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</si>
  <si>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АС 120/19</t>
  </si>
  <si>
    <t>ВЛ</t>
  </si>
  <si>
    <t>нет</t>
  </si>
  <si>
    <t>2019</t>
  </si>
  <si>
    <t>2018</t>
  </si>
  <si>
    <t>01.04.2017г.</t>
  </si>
  <si>
    <t>30.06.2017г.</t>
  </si>
  <si>
    <t>01.08.2017г.</t>
  </si>
  <si>
    <t>30.09.2017г.</t>
  </si>
  <si>
    <t>01.10.2017г.</t>
  </si>
  <si>
    <t>15.10.2017г.</t>
  </si>
  <si>
    <t>31.12.2017г.</t>
  </si>
  <si>
    <t>01.07.2017г.</t>
  </si>
  <si>
    <t>30.06.2020г.</t>
  </si>
  <si>
    <t>31.07.2020г.</t>
  </si>
  <si>
    <t>31.03.2020г.</t>
  </si>
  <si>
    <t>Повышение надежности оказываемых услуг в сфере электроэнергетики</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</si>
  <si>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t>
  </si>
  <si>
    <t>от «__» _____ 201__ г. №___</t>
  </si>
  <si>
    <t xml:space="preserve"> ТПиР</t>
  </si>
  <si>
    <t>не применимо</t>
  </si>
  <si>
    <t>10.04.2018г.</t>
  </si>
  <si>
    <t>08.10.2018г.</t>
  </si>
  <si>
    <t>08.12.2018г.</t>
  </si>
  <si>
    <t>нд</t>
  </si>
  <si>
    <t>не относится</t>
  </si>
  <si>
    <t>Реализация объекта в установленный срок</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</si>
  <si>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</si>
  <si>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</si>
  <si>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</si>
  <si>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</si>
  <si>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</si>
  <si>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</si>
  <si>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</si>
  <si>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</si>
  <si>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</si>
  <si>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</si>
  <si>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</si>
  <si>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</si>
  <si>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</si>
  <si>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</si>
  <si>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</si>
  <si>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</si>
  <si>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</si>
  <si>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</si>
  <si>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</si>
  <si>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</si>
  <si>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</si>
  <si>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</si>
  <si>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</si>
  <si>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</si>
  <si>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</si>
  <si>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</si>
  <si>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</si>
  <si>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</si>
  <si>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</si>
  <si>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</si>
  <si>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</si>
  <si>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</si>
  <si>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</si>
  <si>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</si>
  <si>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</si>
  <si>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</si>
  <si>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</si>
  <si>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</si>
  <si>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</si>
  <si>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</si>
  <si>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</si>
  <si>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30.12.2022г.</t>
  </si>
  <si>
    <t>01.10.2022г.</t>
  </si>
  <si>
    <t>01.10.2021г.</t>
  </si>
  <si>
    <t>30.09.2022г.</t>
  </si>
  <si>
    <t>20.09.2022г.</t>
  </si>
  <si>
    <t>31.08.2022г.</t>
  </si>
  <si>
    <t>ЛЭП, км</t>
  </si>
  <si>
    <t>15.11.2022г.</t>
  </si>
  <si>
    <t>1.12.</t>
  </si>
  <si>
    <t>3.7.</t>
  </si>
  <si>
    <t>Фактическая стадия реализации проекта на отчётную дату</t>
  </si>
  <si>
    <t>от «__» _____ 2015 г. №___</t>
  </si>
  <si>
    <r>
      <t xml:space="preserve">Год раскрытия информации: </t>
    </r>
    <r>
      <rPr>
        <b/>
        <u/>
        <sz val="12"/>
        <rFont val="Times New Roman"/>
        <family val="1"/>
        <charset val="204"/>
      </rPr>
      <t>2022</t>
    </r>
    <r>
      <rPr>
        <b/>
        <sz val="12"/>
        <rFont val="Times New Roman"/>
        <family val="1"/>
        <charset val="204"/>
      </rPr>
      <t xml:space="preserve"> год</t>
    </r>
  </si>
  <si>
    <t>ВЛ 110 кВ Картопья - Вандмтор 1 с отпайками</t>
  </si>
  <si>
    <t>ВЛ 110 кВ Картопья - Вандмтор 2 с отпайками</t>
  </si>
  <si>
    <t>АКТ
технического освидетельствования б/н 
от 23.08.2019 г.</t>
  </si>
  <si>
    <t>Эксплуатация разрешена до 23.08.2024 г.</t>
  </si>
  <si>
    <t>ПБ 110-4</t>
  </si>
  <si>
    <t>Н</t>
  </si>
  <si>
    <t>АС 95/16</t>
  </si>
  <si>
    <t>П 110-6</t>
  </si>
  <si>
    <t>Год 2023</t>
  </si>
  <si>
    <t>Год 2024</t>
  </si>
  <si>
    <t>Год 2025</t>
  </si>
  <si>
    <t>Год 2026</t>
  </si>
  <si>
    <t>Год 2027</t>
  </si>
  <si>
    <t xml:space="preserve"> по состоянию на 01.01.2022</t>
  </si>
  <si>
    <t>по состоянию на 01.01.2022</t>
  </si>
  <si>
    <t>Октябрьский район</t>
  </si>
  <si>
    <t>ХМАО-Югра, Октябрьский район</t>
  </si>
  <si>
    <t>Замена провода АЖ120 на ВЛ 110 кВ Красноленинская - Хора, ВЛ 110 кВ Нулевая - Хора, ВЛ 110 кВ Красноленинская - Нулевая протяженностью 32.51 км</t>
  </si>
  <si>
    <t>замене физически изношенного и морально устаревшего оборудования ЛЭП  провода АЖ 120 на АС 120</t>
  </si>
  <si>
    <t>Существующий провод АЖ-120 отработал свой нормативный срок (более 25 лет эксплуатации, ПУЭ-7 издание) имеет более низкую пропускную способность,  чем АС 120/19, а после увеличения нагрузок, в условиях аварийного отключения одной цепи приводят к пограничным показателям по допустимому нагреву другой цепи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Увеличится срок службы ВЛ.
Срок службы проводов марки АЖ определён требованием к надёжности согласно ГОСТ 839-2019 и составляет 25 лет.
Срок службы исчисляется с даты изготовления провода. 
К началу реализации инвест проекта провод на отдельных участках ВЛ отработает 43 года.
В ходе реализации проекта ИПР по замене провода АЖ-120 отработавшего свой нормативный срок, не предусматривается полное прерывание транзита. Замена проводов рассматривается с поочерёдным выводом ВЛ в ремонт.</t>
  </si>
  <si>
    <t>ПСТ</t>
  </si>
  <si>
    <t>Сметная стоимость проекта в ценах 2028 года с НДС, млн. руб.</t>
  </si>
  <si>
    <t>M_TP1900.VL.0030</t>
  </si>
  <si>
    <t>32.51 км</t>
  </si>
  <si>
    <t>не подошел срок</t>
  </si>
  <si>
    <t>1.2.2.2</t>
  </si>
  <si>
    <t>Год раскрытия информации: 2022 год</t>
  </si>
  <si>
    <t xml:space="preserve"> </t>
  </si>
  <si>
    <t xml:space="preserve">Факт 2021 года </t>
  </si>
  <si>
    <t>Год 2022</t>
  </si>
  <si>
    <t>Утвержденный план</t>
  </si>
  <si>
    <t>Замена провода - 195 км.
Замена грозотроса - 32.5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</si>
</sst>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_-* #,##0.00_р_._-;\-* #,##0.00_р_._-;_-* &quot;-&quot;_р_._-;_-@_-"/>
    <numFmt numFmtId="172" formatCode="#,##0;\-#,##0;&quot;-&quot;"/>
    <numFmt numFmtId="173" formatCode="#,##0.00;\-#,##0.00;&quot;-&quot;"/>
    <numFmt numFmtId="174" formatCode="#,##0%;\-#,##0%;&quot;- &quot;"/>
    <numFmt numFmtId="175" formatCode="#,##0.0%;\-#,##0.0%;&quot;- &quot;"/>
    <numFmt numFmtId="176" formatCode="#,##0.00%;\-#,##0.00%;&quot;- &quot;"/>
    <numFmt numFmtId="177" formatCode="#,##0.0;\-#,##0.0;&quot;-&quot;"/>
    <numFmt numFmtId="178" formatCode="_-* #,##0\ _D_M_-;\-* #,##0\ _D_M_-;_-* &quot;-&quot;\ _D_M_-;_-@_-"/>
    <numFmt numFmtId="179" formatCode="_-* #,##0.00\ _D_M_-;\-* #,##0.00\ _D_M_-;_-* &quot;-&quot;??\ _D_M_-;_-@_-"/>
    <numFmt numFmtId="180" formatCode="_-* #,##0.00[$€-1]_-;\-* #,##0.00[$€-1]_-;_-* &quot;-&quot;??[$€-1]_-"/>
    <numFmt numFmtId="181" formatCode="0%;\(0%\)"/>
    <numFmt numFmtId="182" formatCode="\ \ @"/>
    <numFmt numFmtId="183" formatCode="\ \ \ \ @"/>
    <numFmt numFmtId="184" formatCode="_-* #,##0.00&quot;р.&quot;_-;\-* #,##0.00&quot;р.&quot;_-;_-* &quot;-&quot;??&quot;р.&quot;_-;_-@_-"/>
    <numFmt numFmtId="185" formatCode="0_)"/>
    <numFmt numFmtId="186" formatCode="#,##0_р_."/>
    <numFmt numFmtId="187" formatCode="#,##0.00_р_."/>
    <numFmt numFmtId="188" formatCode="0_ ;\-0\ "/>
  </numFmts>
  <fonts count="13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4" tint="-0.249977111117893"/>
      <name val="Times New Roman"/>
      <family val="1"/>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u/>
      <sz val="12"/>
      <color rgb="FF000000"/>
      <name val="Times New Roman"/>
      <family val="1"/>
      <charset val="204"/>
    </font>
    <font>
      <sz val="11"/>
      <color theme="1"/>
      <name val="Calibri"/>
      <family val="2"/>
      <charset val="204"/>
    </font>
  </fonts>
  <fills count="14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s>
  <cellStyleXfs count="20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45" fillId="0" borderId="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88" fillId="38" borderId="0" applyNumberFormat="0" applyBorder="0" applyAlignment="0" applyProtection="0"/>
    <xf numFmtId="0" fontId="88" fillId="42" borderId="0" applyNumberFormat="0" applyBorder="0" applyAlignment="0" applyProtection="0"/>
    <xf numFmtId="0" fontId="88" fillId="46" borderId="0" applyNumberFormat="0" applyBorder="0" applyAlignment="0" applyProtection="0"/>
    <xf numFmtId="0" fontId="88" fillId="50" borderId="0" applyNumberFormat="0" applyBorder="0" applyAlignment="0" applyProtection="0"/>
    <xf numFmtId="0" fontId="88" fillId="54"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9" fillId="7" borderId="11" applyNumberFormat="0" applyAlignment="0" applyProtection="0"/>
    <xf numFmtId="0" fontId="81" fillId="31" borderId="57" applyNumberFormat="0" applyAlignment="0" applyProtection="0"/>
    <xf numFmtId="0" fontId="20" fillId="20" borderId="12" applyNumberFormat="0" applyAlignment="0" applyProtection="0"/>
    <xf numFmtId="0" fontId="82" fillId="32" borderId="58" applyNumberFormat="0" applyAlignment="0" applyProtection="0"/>
    <xf numFmtId="0" fontId="21" fillId="20" borderId="11" applyNumberFormat="0" applyAlignment="0" applyProtection="0"/>
    <xf numFmtId="0" fontId="83" fillId="32" borderId="57" applyNumberFormat="0" applyAlignment="0" applyProtection="0"/>
    <xf numFmtId="0" fontId="22" fillId="0" borderId="13" applyNumberFormat="0" applyFill="0" applyAlignment="0" applyProtection="0"/>
    <xf numFmtId="0" fontId="75" fillId="0" borderId="54"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6" fillId="21" borderId="17" applyNumberFormat="0" applyAlignment="0" applyProtection="0"/>
    <xf numFmtId="0" fontId="85" fillId="33" borderId="60"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16" fillId="0" borderId="0"/>
    <xf numFmtId="0" fontId="1" fillId="0" borderId="0"/>
    <xf numFmtId="0" fontId="11" fillId="0" borderId="0"/>
    <xf numFmtId="0" fontId="1" fillId="0" borderId="0"/>
    <xf numFmtId="0" fontId="29" fillId="0" borderId="0"/>
    <xf numFmtId="0" fontId="31" fillId="3" borderId="0" applyNumberFormat="0" applyBorder="0" applyAlignment="0" applyProtection="0"/>
    <xf numFmtId="0" fontId="79" fillId="29"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45" fillId="23" borderId="18" applyNumberFormat="0" applyFont="0" applyAlignment="0" applyProtection="0"/>
    <xf numFmtId="0" fontId="1" fillId="34" borderId="61" applyNumberFormat="0" applyFont="0" applyAlignment="0" applyProtection="0"/>
    <xf numFmtId="0" fontId="33" fillId="0" borderId="19" applyNumberFormat="0" applyFill="0" applyAlignment="0" applyProtection="0"/>
    <xf numFmtId="0" fontId="84" fillId="0" borderId="59" applyNumberFormat="0" applyFill="0" applyAlignment="0" applyProtection="0"/>
    <xf numFmtId="0" fontId="34" fillId="0" borderId="0" applyNumberFormat="0" applyFill="0" applyBorder="0" applyAlignment="0" applyProtection="0"/>
    <xf numFmtId="0" fontId="86" fillId="0" borderId="0" applyNumberForma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165" fontId="91" fillId="0" borderId="0" applyFont="0" applyFill="0" applyBorder="0" applyAlignment="0" applyProtection="0"/>
    <xf numFmtId="0" fontId="3" fillId="0" borderId="0"/>
    <xf numFmtId="0" fontId="91" fillId="0" borderId="0"/>
    <xf numFmtId="165" fontId="1" fillId="0" borderId="0" applyFont="0" applyFill="0" applyBorder="0" applyAlignment="0" applyProtection="0"/>
    <xf numFmtId="171" fontId="92" fillId="0" borderId="0">
      <alignment vertical="top"/>
    </xf>
    <xf numFmtId="170" fontId="92"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91" fillId="0" borderId="0" applyFont="0" applyFill="0" applyBorder="0" applyAlignment="0" applyProtection="0"/>
    <xf numFmtId="164" fontId="91" fillId="0" borderId="0" applyFont="0" applyFill="0" applyBorder="0" applyAlignment="0" applyProtection="0"/>
    <xf numFmtId="0" fontId="91"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5" fillId="0" borderId="0"/>
    <xf numFmtId="0" fontId="96" fillId="0" borderId="0"/>
    <xf numFmtId="0" fontId="61" fillId="0" borderId="0"/>
    <xf numFmtId="0" fontId="96" fillId="0" borderId="0"/>
    <xf numFmtId="0" fontId="97" fillId="0" borderId="0">
      <alignment vertical="top"/>
    </xf>
    <xf numFmtId="0" fontId="61" fillId="0" borderId="0"/>
    <xf numFmtId="0" fontId="98" fillId="61" borderId="11" applyNumberFormat="0">
      <alignment readingOrder="1"/>
      <protection locked="0"/>
    </xf>
    <xf numFmtId="0" fontId="96" fillId="0" borderId="0"/>
    <xf numFmtId="0" fontId="96" fillId="0" borderId="0"/>
    <xf numFmtId="0" fontId="96" fillId="0" borderId="0"/>
    <xf numFmtId="0" fontId="96" fillId="0" borderId="0"/>
    <xf numFmtId="0" fontId="61" fillId="0" borderId="0"/>
    <xf numFmtId="0" fontId="96" fillId="0" borderId="0"/>
    <xf numFmtId="0" fontId="95" fillId="0" borderId="0"/>
    <xf numFmtId="0" fontId="96" fillId="0" borderId="0"/>
    <xf numFmtId="0" fontId="96" fillId="0" borderId="0"/>
    <xf numFmtId="0" fontId="61" fillId="0" borderId="0"/>
    <xf numFmtId="0" fontId="61" fillId="0" borderId="0"/>
    <xf numFmtId="0" fontId="29" fillId="0" borderId="0"/>
    <xf numFmtId="0" fontId="95" fillId="0" borderId="0"/>
    <xf numFmtId="0" fontId="61" fillId="0" borderId="0"/>
    <xf numFmtId="0" fontId="95" fillId="0" borderId="0"/>
    <xf numFmtId="0" fontId="95" fillId="0" borderId="0"/>
    <xf numFmtId="0" fontId="29" fillId="0" borderId="0"/>
    <xf numFmtId="0" fontId="29" fillId="0" borderId="0"/>
    <xf numFmtId="0" fontId="29" fillId="0" borderId="0"/>
    <xf numFmtId="0" fontId="29" fillId="0" borderId="0"/>
    <xf numFmtId="0" fontId="99" fillId="62"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2"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7"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10"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6" fillId="11"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8" fillId="38" borderId="0" applyNumberFormat="0" applyBorder="0" applyAlignment="0" applyProtection="0"/>
    <xf numFmtId="0" fontId="17" fillId="9" borderId="0" applyNumberFormat="0" applyBorder="0" applyAlignment="0" applyProtection="0"/>
    <xf numFmtId="0" fontId="88" fillId="42" borderId="0" applyNumberFormat="0" applyBorder="0" applyAlignment="0" applyProtection="0"/>
    <xf numFmtId="0" fontId="17" fillId="10" borderId="0" applyNumberFormat="0" applyBorder="0" applyAlignment="0" applyProtection="0"/>
    <xf numFmtId="0" fontId="88" fillId="46" borderId="0" applyNumberFormat="0" applyBorder="0" applyAlignment="0" applyProtection="0"/>
    <xf numFmtId="0" fontId="17" fillId="13" borderId="0" applyNumberFormat="0" applyBorder="0" applyAlignment="0" applyProtection="0"/>
    <xf numFmtId="0" fontId="88" fillId="50" borderId="0" applyNumberFormat="0" applyBorder="0" applyAlignment="0" applyProtection="0"/>
    <xf numFmtId="0" fontId="17" fillId="14" borderId="0" applyNumberFormat="0" applyBorder="0" applyAlignment="0" applyProtection="0"/>
    <xf numFmtId="0" fontId="88" fillId="54" borderId="0" applyNumberFormat="0" applyBorder="0" applyAlignment="0" applyProtection="0"/>
    <xf numFmtId="0" fontId="17" fillId="15" borderId="0" applyNumberFormat="0" applyBorder="0" applyAlignment="0" applyProtection="0"/>
    <xf numFmtId="0" fontId="88" fillId="58" borderId="0" applyNumberFormat="0" applyBorder="0" applyAlignment="0" applyProtection="0"/>
    <xf numFmtId="0" fontId="17" fillId="16" borderId="0" applyNumberFormat="0" applyBorder="0" applyAlignment="0" applyProtection="0"/>
    <xf numFmtId="0" fontId="100" fillId="63"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5"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0" fillId="66" borderId="0" applyNumberFormat="0" applyBorder="0" applyAlignment="0" applyProtection="0"/>
    <xf numFmtId="0" fontId="101" fillId="67"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9" borderId="0" applyNumberFormat="0" applyBorder="0" applyAlignment="0" applyProtection="0"/>
    <xf numFmtId="0" fontId="17" fillId="17" borderId="0" applyNumberFormat="0" applyBorder="0" applyAlignment="0" applyProtection="0"/>
    <xf numFmtId="0" fontId="100" fillId="70"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2"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01" fillId="74"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2" borderId="0" applyNumberFormat="0" applyBorder="0" applyAlignment="0" applyProtection="0"/>
    <xf numFmtId="0" fontId="101" fillId="75" borderId="0" applyNumberFormat="0" applyBorder="0" applyAlignment="0" applyProtection="0"/>
    <xf numFmtId="0" fontId="17" fillId="18" borderId="0" applyNumberFormat="0" applyBorder="0" applyAlignment="0" applyProtection="0"/>
    <xf numFmtId="0" fontId="100" fillId="76"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3"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1" fillId="66"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79" borderId="0" applyNumberFormat="0" applyBorder="0" applyAlignment="0" applyProtection="0"/>
    <xf numFmtId="0" fontId="101" fillId="80" borderId="0" applyNumberFormat="0" applyBorder="0" applyAlignment="0" applyProtection="0"/>
    <xf numFmtId="0" fontId="17" fillId="13" borderId="0" applyNumberFormat="0" applyBorder="0" applyAlignment="0" applyProtection="0"/>
    <xf numFmtId="0" fontId="100" fillId="73"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66"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1" fillId="66"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73" borderId="0" applyNumberFormat="0" applyBorder="0" applyAlignment="0" applyProtection="0"/>
    <xf numFmtId="0" fontId="101" fillId="81" borderId="0" applyNumberFormat="0" applyBorder="0" applyAlignment="0" applyProtection="0"/>
    <xf numFmtId="0" fontId="17" fillId="14" borderId="0" applyNumberFormat="0" applyBorder="0" applyAlignment="0" applyProtection="0"/>
    <xf numFmtId="0" fontId="100" fillId="63"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65" borderId="0" applyNumberFormat="0" applyBorder="0" applyAlignment="0" applyProtection="0"/>
    <xf numFmtId="0" fontId="101" fillId="65"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01" fillId="68" borderId="0" applyNumberFormat="0" applyBorder="0" applyAlignment="0" applyProtection="0"/>
    <xf numFmtId="0" fontId="17" fillId="19" borderId="0" applyNumberFormat="0" applyBorder="0" applyAlignment="0" applyProtection="0"/>
    <xf numFmtId="0" fontId="100" fillId="82" borderId="0" applyNumberFormat="0" applyBorder="0" applyAlignment="0" applyProtection="0"/>
    <xf numFmtId="0" fontId="100" fillId="72"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0" fillId="83" borderId="0" applyNumberFormat="0" applyBorder="0" applyAlignment="0" applyProtection="0"/>
    <xf numFmtId="0" fontId="101" fillId="83"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4" borderId="0" applyNumberFormat="0" applyBorder="0" applyAlignment="0" applyProtection="0"/>
    <xf numFmtId="0" fontId="101" fillId="85" borderId="0" applyNumberFormat="0" applyBorder="0" applyAlignment="0" applyProtection="0"/>
    <xf numFmtId="0" fontId="45" fillId="0" borderId="0"/>
    <xf numFmtId="49" fontId="99" fillId="4" borderId="1">
      <alignment horizontal="left" vertical="top"/>
      <protection locked="0"/>
    </xf>
    <xf numFmtId="49" fontId="99" fillId="4"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86" borderId="1">
      <alignment horizontal="left" vertical="top"/>
      <protection locked="0"/>
    </xf>
    <xf numFmtId="49" fontId="99" fillId="86" borderId="1">
      <alignment horizontal="left" vertical="top"/>
      <protection locked="0"/>
    </xf>
    <xf numFmtId="0" fontId="99" fillId="0" borderId="0">
      <alignment horizontal="left" vertical="top" wrapText="1"/>
    </xf>
    <xf numFmtId="0" fontId="102" fillId="0" borderId="65">
      <alignment horizontal="left" vertical="top" wrapText="1"/>
    </xf>
    <xf numFmtId="49" fontId="45" fillId="0" borderId="0">
      <alignment horizontal="left" vertical="top" wrapText="1"/>
      <protection locked="0"/>
    </xf>
    <xf numFmtId="0" fontId="103"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9" fillId="0" borderId="0">
      <alignment horizontal="right" vertical="top"/>
      <protection locked="0"/>
    </xf>
    <xf numFmtId="49" fontId="99" fillId="4" borderId="1">
      <alignment horizontal="right" vertical="top"/>
      <protection locked="0"/>
    </xf>
    <xf numFmtId="49" fontId="99" fillId="4" borderId="1">
      <alignment horizontal="right" vertical="top"/>
      <protection locked="0"/>
    </xf>
    <xf numFmtId="0" fontId="99" fillId="4" borderId="1">
      <alignment horizontal="right" vertical="top"/>
      <protection locked="0"/>
    </xf>
    <xf numFmtId="0" fontId="99" fillId="4"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0" fontId="99" fillId="0" borderId="1">
      <alignment horizontal="right" vertical="top"/>
      <protection locked="0"/>
    </xf>
    <xf numFmtId="0" fontId="99" fillId="0" borderId="1">
      <alignment horizontal="right" vertical="top"/>
      <protection locked="0"/>
    </xf>
    <xf numFmtId="49" fontId="99" fillId="86" borderId="1">
      <alignment horizontal="right" vertical="top"/>
      <protection locked="0"/>
    </xf>
    <xf numFmtId="49" fontId="99" fillId="86" borderId="1">
      <alignment horizontal="right" vertical="top"/>
      <protection locked="0"/>
    </xf>
    <xf numFmtId="0" fontId="99" fillId="86" borderId="1">
      <alignment horizontal="right" vertical="top"/>
      <protection locked="0"/>
    </xf>
    <xf numFmtId="0" fontId="99" fillId="86" borderId="1">
      <alignment horizontal="right" vertical="top"/>
      <protection locked="0"/>
    </xf>
    <xf numFmtId="49" fontId="45" fillId="0" borderId="0">
      <alignment horizontal="right" vertical="top" wrapText="1"/>
      <protection locked="0"/>
    </xf>
    <xf numFmtId="0" fontId="103" fillId="0" borderId="0">
      <alignment horizontal="right" vertical="top" wrapText="1"/>
    </xf>
    <xf numFmtId="49" fontId="45" fillId="0" borderId="0">
      <alignment horizontal="center" vertical="top" wrapText="1"/>
      <protection locked="0"/>
    </xf>
    <xf numFmtId="0" fontId="102" fillId="0" borderId="65">
      <alignment horizontal="center" vertical="top" wrapText="1"/>
    </xf>
    <xf numFmtId="49" fontId="99" fillId="0" borderId="1">
      <alignment horizontal="center" vertical="top" wrapText="1"/>
      <protection locked="0"/>
    </xf>
    <xf numFmtId="49" fontId="99" fillId="0" borderId="1">
      <alignment horizontal="center" vertical="top" wrapText="1"/>
      <protection locked="0"/>
    </xf>
    <xf numFmtId="0" fontId="99" fillId="0" borderId="1">
      <alignment horizontal="center" vertical="top" wrapText="1"/>
      <protection locked="0"/>
    </xf>
    <xf numFmtId="0" fontId="99" fillId="0" borderId="1">
      <alignment horizontal="center" vertical="top" wrapText="1"/>
      <protection locked="0"/>
    </xf>
    <xf numFmtId="0" fontId="31" fillId="3" borderId="0" applyNumberFormat="0" applyBorder="0" applyAlignment="0" applyProtection="0"/>
    <xf numFmtId="172" fontId="104" fillId="0" borderId="0" applyFill="0" applyBorder="0" applyAlignment="0"/>
    <xf numFmtId="173" fontId="104" fillId="0" borderId="0" applyFill="0" applyBorder="0" applyAlignment="0"/>
    <xf numFmtId="174" fontId="104" fillId="0" borderId="0" applyFill="0" applyBorder="0" applyAlignment="0"/>
    <xf numFmtId="175" fontId="104" fillId="0" borderId="0" applyFill="0" applyBorder="0" applyAlignment="0"/>
    <xf numFmtId="176" fontId="104" fillId="0" borderId="0" applyFill="0" applyBorder="0" applyAlignment="0"/>
    <xf numFmtId="172" fontId="104" fillId="0" borderId="0" applyFill="0" applyBorder="0" applyAlignment="0"/>
    <xf numFmtId="177" fontId="104" fillId="0" borderId="0" applyFill="0" applyBorder="0" applyAlignment="0"/>
    <xf numFmtId="173" fontId="104" fillId="0" borderId="0" applyFill="0" applyBorder="0" applyAlignment="0"/>
    <xf numFmtId="0" fontId="21" fillId="20" borderId="11" applyNumberFormat="0" applyAlignment="0" applyProtection="0"/>
    <xf numFmtId="0" fontId="26" fillId="21" borderId="17" applyNumberFormat="0" applyAlignment="0" applyProtection="0"/>
    <xf numFmtId="172"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3" fontId="18" fillId="0" borderId="0" applyFont="0" applyFill="0" applyBorder="0" applyAlignment="0" applyProtection="0"/>
    <xf numFmtId="0" fontId="45" fillId="0" borderId="0"/>
    <xf numFmtId="0" fontId="45" fillId="0" borderId="0"/>
    <xf numFmtId="14" fontId="104" fillId="0" borderId="0" applyFill="0" applyBorder="0" applyAlignment="0"/>
    <xf numFmtId="0" fontId="105" fillId="0" borderId="0" applyNumberFormat="0" applyFill="0" applyBorder="0" applyAlignment="0" applyProtection="0"/>
    <xf numFmtId="178" fontId="29" fillId="0" borderId="0" applyFont="0" applyFill="0" applyBorder="0" applyAlignment="0" applyProtection="0"/>
    <xf numFmtId="179" fontId="29" fillId="0" borderId="0" applyFont="0" applyFill="0" applyBorder="0" applyAlignment="0" applyProtection="0"/>
    <xf numFmtId="0" fontId="106" fillId="87"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9"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0" borderId="0" applyNumberFormat="0" applyBorder="0" applyAlignment="0" applyProtection="0"/>
    <xf numFmtId="0" fontId="106" fillId="91" borderId="0" applyNumberFormat="0" applyBorder="0" applyAlignment="0" applyProtection="0"/>
    <xf numFmtId="172" fontId="107" fillId="0" borderId="0" applyFill="0" applyBorder="0" applyAlignment="0"/>
    <xf numFmtId="173" fontId="107" fillId="0" borderId="0" applyFill="0" applyBorder="0" applyAlignment="0"/>
    <xf numFmtId="172" fontId="107" fillId="0" borderId="0" applyFill="0" applyBorder="0" applyAlignment="0"/>
    <xf numFmtId="177" fontId="107" fillId="0" borderId="0" applyFill="0" applyBorder="0" applyAlignment="0"/>
    <xf numFmtId="173" fontId="107" fillId="0" borderId="0" applyFill="0" applyBorder="0" applyAlignment="0"/>
    <xf numFmtId="0" fontId="46" fillId="0" borderId="0" applyFont="0" applyFill="0" applyBorder="0" applyAlignment="0" applyProtection="0"/>
    <xf numFmtId="180" fontId="46" fillId="0" borderId="0" applyFont="0" applyFill="0" applyBorder="0" applyAlignment="0" applyProtection="0"/>
    <xf numFmtId="0" fontId="108" fillId="0" borderId="0"/>
    <xf numFmtId="0" fontId="32" fillId="0" borderId="0" applyNumberFormat="0" applyFill="0" applyBorder="0" applyAlignment="0" applyProtection="0"/>
    <xf numFmtId="0" fontId="35" fillId="4"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9" fillId="0" borderId="64" applyNumberFormat="0" applyAlignment="0" applyProtection="0">
      <alignment horizontal="left" vertical="center"/>
    </xf>
    <xf numFmtId="0" fontId="109"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2" fontId="110" fillId="0" borderId="0" applyFill="0" applyBorder="0" applyAlignment="0"/>
    <xf numFmtId="173" fontId="110" fillId="0" borderId="0" applyFill="0" applyBorder="0" applyAlignment="0"/>
    <xf numFmtId="172" fontId="110" fillId="0" borderId="0" applyFill="0" applyBorder="0" applyAlignment="0"/>
    <xf numFmtId="177" fontId="110" fillId="0" borderId="0" applyFill="0" applyBorder="0" applyAlignment="0"/>
    <xf numFmtId="173" fontId="110"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111" fillId="83" borderId="0" applyNumberFormat="0" applyBorder="0" applyAlignment="0" applyProtection="0"/>
    <xf numFmtId="0" fontId="99" fillId="0" borderId="66"/>
    <xf numFmtId="0" fontId="16" fillId="0" borderId="0"/>
    <xf numFmtId="0" fontId="92" fillId="92" borderId="0"/>
    <xf numFmtId="0" fontId="92" fillId="92" borderId="0"/>
    <xf numFmtId="0" fontId="45" fillId="0" borderId="0"/>
    <xf numFmtId="0" fontId="61" fillId="0" borderId="0"/>
    <xf numFmtId="0" fontId="45" fillId="23" borderId="18"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92" fillId="82" borderId="67" applyNumberFormat="0" applyFont="0" applyAlignment="0" applyProtection="0"/>
    <xf numFmtId="0" fontId="20" fillId="20" borderId="12" applyNumberFormat="0" applyAlignment="0" applyProtection="0"/>
    <xf numFmtId="176" fontId="18" fillId="0" borderId="0" applyFont="0" applyFill="0" applyBorder="0" applyAlignment="0" applyProtection="0"/>
    <xf numFmtId="181"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2" fontId="112" fillId="0" borderId="0" applyFill="0" applyBorder="0" applyAlignment="0"/>
    <xf numFmtId="173" fontId="112" fillId="0" borderId="0" applyFill="0" applyBorder="0" applyAlignment="0"/>
    <xf numFmtId="172" fontId="112" fillId="0" borderId="0" applyFill="0" applyBorder="0" applyAlignment="0"/>
    <xf numFmtId="177" fontId="112" fillId="0" borderId="0" applyFill="0" applyBorder="0" applyAlignment="0"/>
    <xf numFmtId="173" fontId="112" fillId="0" borderId="0" applyFill="0" applyBorder="0" applyAlignment="0"/>
    <xf numFmtId="4" fontId="113" fillId="22" borderId="68"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04" fillId="93" borderId="12" applyNumberFormat="0" applyProtection="0">
      <alignment vertical="center"/>
    </xf>
    <xf numFmtId="4" fontId="115" fillId="93" borderId="12"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99" fillId="93" borderId="67" applyNumberFormat="0" applyProtection="0">
      <alignment vertical="center"/>
    </xf>
    <xf numFmtId="4" fontId="113" fillId="22" borderId="68"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14" fillId="93" borderId="67" applyNumberFormat="0" applyProtection="0">
      <alignment horizontal="left" vertical="center" indent="1"/>
    </xf>
    <xf numFmtId="4" fontId="104" fillId="93" borderId="12" applyNumberFormat="0" applyProtection="0">
      <alignment horizontal="left" vertical="center" indent="1"/>
    </xf>
    <xf numFmtId="4" fontId="104" fillId="93" borderId="12" applyNumberFormat="0" applyProtection="0">
      <alignment horizontal="left" vertical="center"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116" fillId="61" borderId="69" applyNumberFormat="0" applyProtection="0">
      <alignment horizontal="center"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04" fillId="94" borderId="12"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04" fillId="95" borderId="12"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14" fillId="96" borderId="67" applyNumberFormat="0" applyProtection="0">
      <alignment horizontal="right" vertical="center"/>
    </xf>
    <xf numFmtId="4" fontId="104" fillId="97" borderId="12"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04" fillId="98" borderId="12"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04" fillId="99" borderId="12"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04" fillId="100" borderId="12"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04" fillId="101" borderId="12"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04" fillId="102" borderId="12"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14" fillId="103" borderId="67" applyNumberFormat="0" applyProtection="0">
      <alignment horizontal="right" vertical="center"/>
    </xf>
    <xf numFmtId="4" fontId="104" fillId="104" borderId="12"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3" fillId="105" borderId="12"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14" fillId="106" borderId="65" applyNumberFormat="0" applyProtection="0">
      <alignment horizontal="left" vertical="center" indent="1"/>
    </xf>
    <xf numFmtId="4" fontId="104" fillId="107" borderId="70"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17" fillId="109" borderId="0"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4" fontId="18" fillId="108" borderId="65" applyNumberFormat="0" applyProtection="0">
      <alignment horizontal="left" vertical="center" indent="1"/>
    </xf>
    <xf numFmtId="0" fontId="29" fillId="61" borderId="69" applyNumberFormat="0" applyProtection="0">
      <alignment horizontal="left" vertical="center" indent="1"/>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4" fillId="110" borderId="67" applyNumberFormat="0" applyProtection="0">
      <alignment horizontal="right" vertical="center"/>
    </xf>
    <xf numFmtId="4" fontId="118" fillId="107" borderId="69" applyNumberFormat="0" applyProtection="0">
      <alignment horizontal="left" vertical="center" wrapText="1"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4" fillId="111" borderId="65" applyNumberFormat="0" applyProtection="0">
      <alignment horizontal="left" vertical="center" indent="1"/>
    </xf>
    <xf numFmtId="4" fontId="118" fillId="112" borderId="69" applyNumberFormat="0" applyProtection="0">
      <alignment horizontal="left" vertical="center" wrapText="1"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4" fontId="114" fillId="110" borderId="65" applyNumberFormat="0" applyProtection="0">
      <alignment horizontal="left" vertical="center" indent="1"/>
    </xf>
    <xf numFmtId="0" fontId="29" fillId="113" borderId="69" applyNumberFormat="0" applyProtection="0">
      <alignment horizontal="left" vertical="center" wrapText="1" indent="2"/>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29" fillId="108" borderId="68" applyNumberFormat="0" applyProtection="0">
      <alignment horizontal="left" vertical="center" indent="1"/>
    </xf>
    <xf numFmtId="0" fontId="119" fillId="112" borderId="69" applyNumberFormat="0" applyProtection="0">
      <alignment horizontal="center" vertical="center" wrapTex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29" fillId="108" borderId="68" applyNumberFormat="0" applyProtection="0">
      <alignment horizontal="left" vertical="top" indent="1"/>
    </xf>
    <xf numFmtId="0" fontId="29" fillId="114" borderId="69" applyNumberFormat="0" applyProtection="0">
      <alignment horizontal="left" vertical="center" wrapText="1" indent="4"/>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114" fillId="115" borderId="67" applyNumberFormat="0" applyProtection="0">
      <alignment horizontal="left" vertical="center" indent="1"/>
    </xf>
    <xf numFmtId="0" fontId="29" fillId="110" borderId="68" applyNumberFormat="0" applyProtection="0">
      <alignment horizontal="left" vertical="center" indent="1"/>
    </xf>
    <xf numFmtId="0" fontId="119" fillId="116" borderId="69" applyNumberFormat="0" applyProtection="0">
      <alignment horizontal="center" vertical="center" wrapTex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92" fillId="110" borderId="68" applyNumberFormat="0" applyProtection="0">
      <alignment horizontal="left" vertical="top" indent="1"/>
    </xf>
    <xf numFmtId="0" fontId="29" fillId="110" borderId="68" applyNumberFormat="0" applyProtection="0">
      <alignment horizontal="left" vertical="top" indent="1"/>
    </xf>
    <xf numFmtId="0" fontId="29" fillId="117" borderId="69" applyNumberFormat="0" applyProtection="0">
      <alignment horizontal="left" vertical="center" wrapText="1" indent="6"/>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29" fillId="60" borderId="12" applyNumberFormat="0" applyProtection="0">
      <alignment horizontal="left" vertical="center"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29" fillId="8" borderId="68" applyNumberFormat="0" applyProtection="0">
      <alignment horizontal="left" vertical="top" indent="1"/>
    </xf>
    <xf numFmtId="0" fontId="29" fillId="0" borderId="69"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114" fillId="111" borderId="67" applyNumberFormat="0" applyProtection="0">
      <alignment horizontal="left" vertical="center" indent="1"/>
    </xf>
    <xf numFmtId="0" fontId="29" fillId="61" borderId="12" applyNumberFormat="0" applyProtection="0">
      <alignment horizontal="left" vertical="center"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92" fillId="111" borderId="68" applyNumberFormat="0" applyProtection="0">
      <alignment horizontal="left" vertical="top" indent="1"/>
    </xf>
    <xf numFmtId="0" fontId="29" fillId="111" borderId="68" applyNumberFormat="0" applyProtection="0">
      <alignment horizontal="left" vertical="top" indent="1"/>
    </xf>
    <xf numFmtId="0" fontId="29" fillId="118" borderId="1" applyNumberFormat="0">
      <protection locked="0"/>
    </xf>
    <xf numFmtId="0" fontId="29" fillId="118" borderId="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92" fillId="118" borderId="71" applyNumberFormat="0">
      <protection locked="0"/>
    </xf>
    <xf numFmtId="0" fontId="29" fillId="118" borderId="1" applyNumberFormat="0">
      <protection locked="0"/>
    </xf>
    <xf numFmtId="0" fontId="120" fillId="108" borderId="72" applyBorder="0"/>
    <xf numFmtId="4" fontId="104" fillId="119" borderId="12"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15" fillId="119" borderId="12"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99" fillId="119" borderId="1" applyNumberFormat="0" applyProtection="0">
      <alignment vertical="center"/>
    </xf>
    <xf numFmtId="4" fontId="104" fillId="119" borderId="12"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04" fillId="119" borderId="12" applyNumberFormat="0" applyProtection="0">
      <alignment horizontal="left" vertical="center"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4" fontId="104" fillId="107" borderId="12"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5" fillId="107" borderId="12"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4" fontId="99" fillId="59" borderId="67" applyNumberFormat="0" applyProtection="0">
      <alignment horizontal="right" vertical="center"/>
    </xf>
    <xf numFmtId="0" fontId="29" fillId="61" borderId="73" applyNumberFormat="0" applyProtection="0">
      <alignment horizontal="left"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0" fontId="119" fillId="7" borderId="69" applyNumberFormat="0" applyProtection="0">
      <alignment horizontal="center" vertical="center"/>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1" fillId="110" borderId="68" applyNumberFormat="0" applyProtection="0">
      <alignment horizontal="left" vertical="top" indent="1"/>
    </xf>
    <xf numFmtId="0" fontId="122" fillId="0" borderId="0" applyNumberFormat="0" applyProtection="0"/>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4" fontId="99" fillId="120" borderId="65" applyNumberFormat="0" applyProtection="0">
      <alignment horizontal="left" vertical="center" indent="1"/>
    </xf>
    <xf numFmtId="0" fontId="114" fillId="121" borderId="1"/>
    <xf numFmtId="0" fontId="114" fillId="121" borderId="1"/>
    <xf numFmtId="4" fontId="112" fillId="107" borderId="12"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4" fontId="99" fillId="118" borderId="67" applyNumberFormat="0" applyProtection="0">
      <alignment horizontal="right" vertical="center"/>
    </xf>
    <xf numFmtId="0" fontId="99" fillId="0" borderId="0" applyNumberFormat="0" applyFill="0" applyBorder="0" applyAlignment="0" applyProtection="0"/>
    <xf numFmtId="2" fontId="123" fillId="122" borderId="74" applyProtection="0"/>
    <xf numFmtId="2" fontId="123" fillId="122" borderId="74" applyProtection="0"/>
    <xf numFmtId="2" fontId="124" fillId="0" borderId="0" applyFill="0" applyBorder="0" applyProtection="0"/>
    <xf numFmtId="2" fontId="98" fillId="0" borderId="0" applyFill="0" applyBorder="0" applyProtection="0"/>
    <xf numFmtId="2" fontId="98" fillId="123" borderId="74" applyProtection="0"/>
    <xf numFmtId="2" fontId="98" fillId="124" borderId="74" applyProtection="0"/>
    <xf numFmtId="2" fontId="98" fillId="125" borderId="74" applyProtection="0"/>
    <xf numFmtId="2" fontId="98" fillId="125" borderId="74" applyProtection="0">
      <alignment horizontal="center"/>
    </xf>
    <xf numFmtId="2" fontId="98" fillId="124" borderId="74" applyProtection="0">
      <alignment horizontal="center"/>
    </xf>
    <xf numFmtId="49" fontId="104" fillId="0" borderId="0" applyFill="0" applyBorder="0" applyAlignment="0"/>
    <xf numFmtId="182" fontId="104" fillId="0" borderId="0" applyFill="0" applyBorder="0" applyAlignment="0"/>
    <xf numFmtId="183" fontId="104" fillId="0" borderId="0" applyFill="0" applyBorder="0" applyAlignment="0"/>
    <xf numFmtId="0" fontId="99" fillId="0" borderId="6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8" fillId="35" borderId="0" applyNumberFormat="0" applyBorder="0" applyAlignment="0" applyProtection="0"/>
    <xf numFmtId="0" fontId="17" fillId="12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8" fillId="39" borderId="0" applyNumberFormat="0" applyBorder="0" applyAlignment="0" applyProtection="0"/>
    <xf numFmtId="0" fontId="17" fillId="12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8" fillId="43" borderId="0" applyNumberFormat="0" applyBorder="0" applyAlignment="0" applyProtection="0"/>
    <xf numFmtId="0" fontId="17" fillId="12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8" fillId="47" borderId="0" applyNumberFormat="0" applyBorder="0" applyAlignment="0" applyProtection="0"/>
    <xf numFmtId="0" fontId="17" fillId="129"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5" fillId="51" borderId="0" applyNumberFormat="0" applyBorder="0" applyAlignment="0" applyProtection="0"/>
    <xf numFmtId="0" fontId="17" fillId="14" borderId="0" applyNumberFormat="0" applyBorder="0" applyAlignment="0" applyProtection="0"/>
    <xf numFmtId="0" fontId="88" fillId="51" borderId="0" applyNumberFormat="0" applyBorder="0" applyAlignment="0" applyProtection="0"/>
    <xf numFmtId="0" fontId="17" fillId="130"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8" fillId="55" borderId="0" applyNumberFormat="0" applyBorder="0" applyAlignment="0" applyProtection="0"/>
    <xf numFmtId="0" fontId="17" fillId="131"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81" fillId="31" borderId="57" applyNumberFormat="0" applyAlignment="0" applyProtection="0"/>
    <xf numFmtId="0" fontId="19" fillId="132"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82" fillId="32" borderId="58" applyNumberFormat="0" applyAlignment="0" applyProtection="0"/>
    <xf numFmtId="0" fontId="20" fillId="133"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83" fillId="32" borderId="57" applyNumberFormat="0" applyAlignment="0" applyProtection="0"/>
    <xf numFmtId="0" fontId="21" fillId="133" borderId="11" applyNumberFormat="0" applyAlignment="0" applyProtection="0"/>
    <xf numFmtId="0" fontId="21" fillId="20" borderId="11" applyNumberFormat="0" applyAlignment="0" applyProtection="0"/>
    <xf numFmtId="0" fontId="21" fillId="20" borderId="11" applyNumberFormat="0" applyAlignment="0" applyProtection="0"/>
    <xf numFmtId="184" fontId="45" fillId="0" borderId="0" applyFont="0" applyFill="0" applyBorder="0" applyAlignment="0" applyProtection="0"/>
    <xf numFmtId="184" fontId="16" fillId="0" borderId="0" applyFont="0" applyFill="0" applyBorder="0" applyAlignment="0" applyProtection="0"/>
    <xf numFmtId="44" fontId="45" fillId="0" borderId="0" applyFont="0" applyFill="0" applyBorder="0" applyAlignment="0" applyProtection="0"/>
    <xf numFmtId="184" fontId="93" fillId="0" borderId="0" applyFont="0" applyFill="0" applyBorder="0" applyAlignment="0" applyProtection="0"/>
    <xf numFmtId="0" fontId="22" fillId="0" borderId="13" applyNumberFormat="0" applyFill="0" applyAlignment="0" applyProtection="0"/>
    <xf numFmtId="0" fontId="75" fillId="0" borderId="5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85" fillId="33" borderId="60" applyNumberFormat="0" applyAlignment="0" applyProtection="0"/>
    <xf numFmtId="0" fontId="26" fillId="134"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80" fillId="30" borderId="0" applyNumberFormat="0" applyBorder="0" applyAlignment="0" applyProtection="0"/>
    <xf numFmtId="0" fontId="28" fillId="135"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6"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91" fillId="0" borderId="0"/>
    <xf numFmtId="0" fontId="127"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93" fillId="0" borderId="0"/>
    <xf numFmtId="0" fontId="11" fillId="0" borderId="0"/>
    <xf numFmtId="0" fontId="12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5" fontId="129"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6"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5" fontId="129" fillId="0" borderId="0"/>
    <xf numFmtId="0" fontId="29" fillId="0" borderId="0"/>
    <xf numFmtId="185" fontId="129" fillId="0" borderId="0"/>
    <xf numFmtId="0" fontId="29" fillId="0" borderId="0"/>
    <xf numFmtId="185" fontId="129"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5" fontId="129"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30" fillId="0" borderId="0"/>
    <xf numFmtId="0" fontId="46" fillId="0" borderId="0"/>
    <xf numFmtId="0" fontId="29" fillId="0" borderId="0"/>
    <xf numFmtId="0" fontId="91"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31" fillId="0" borderId="0"/>
    <xf numFmtId="0" fontId="29" fillId="0" borderId="0"/>
    <xf numFmtId="0" fontId="29" fillId="0" borderId="0"/>
    <xf numFmtId="0" fontId="130"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6"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9" fillId="29" borderId="0" applyNumberFormat="0" applyBorder="0" applyAlignment="0" applyProtection="0"/>
    <xf numFmtId="0" fontId="31" fillId="136"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6" fillId="34" borderId="61" applyNumberFormat="0" applyFont="0" applyAlignment="0" applyProtection="0"/>
    <xf numFmtId="0" fontId="129"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0" fontId="45" fillId="23" borderId="18" applyNumberFormat="0" applyFont="0" applyAlignment="0" applyProtection="0"/>
    <xf numFmtId="0" fontId="96" fillId="137"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8"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16" fillId="0" borderId="0" applyFont="0" applyFill="0" applyBorder="0" applyAlignment="0" applyProtection="0"/>
    <xf numFmtId="9" fontId="100"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94" fillId="0" borderId="63"/>
    <xf numFmtId="0" fontId="33" fillId="0" borderId="19" applyNumberFormat="0" applyFill="0" applyAlignment="0" applyProtection="0"/>
    <xf numFmtId="0" fontId="84" fillId="0" borderId="59" applyNumberFormat="0" applyFill="0" applyAlignment="0" applyProtection="0"/>
    <xf numFmtId="0" fontId="33" fillId="0" borderId="19" applyNumberFormat="0" applyFill="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61"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86" fontId="92" fillId="0" borderId="0">
      <alignment vertical="top"/>
    </xf>
    <xf numFmtId="0" fontId="95" fillId="0" borderId="0"/>
    <xf numFmtId="0" fontId="61" fillId="0" borderId="0"/>
    <xf numFmtId="0" fontId="95" fillId="0" borderId="0"/>
    <xf numFmtId="38" fontId="92" fillId="0" borderId="0">
      <alignment vertical="top"/>
    </xf>
    <xf numFmtId="38" fontId="92" fillId="0" borderId="0">
      <alignment vertical="top"/>
    </xf>
    <xf numFmtId="186" fontId="92" fillId="0" borderId="0">
      <alignment vertical="top"/>
    </xf>
    <xf numFmtId="0" fontId="61" fillId="0" borderId="0"/>
    <xf numFmtId="0" fontId="95" fillId="0" borderId="0"/>
    <xf numFmtId="0" fontId="61" fillId="0" borderId="0"/>
    <xf numFmtId="170" fontId="92" fillId="0" borderId="0">
      <alignment vertical="top"/>
    </xf>
    <xf numFmtId="170" fontId="92" fillId="0" borderId="0">
      <alignment vertical="top"/>
    </xf>
    <xf numFmtId="0" fontId="95" fillId="0" borderId="0"/>
    <xf numFmtId="0" fontId="61" fillId="0" borderId="0"/>
    <xf numFmtId="170" fontId="92" fillId="0" borderId="0">
      <alignment vertical="top"/>
    </xf>
    <xf numFmtId="0" fontId="95" fillId="0" borderId="0"/>
    <xf numFmtId="0" fontId="61" fillId="0" borderId="0"/>
    <xf numFmtId="0" fontId="95" fillId="0" borderId="0"/>
    <xf numFmtId="0" fontId="61" fillId="0" borderId="0"/>
    <xf numFmtId="0" fontId="95" fillId="0" borderId="0"/>
    <xf numFmtId="0" fontId="96" fillId="0" borderId="0"/>
    <xf numFmtId="0" fontId="95" fillId="0" borderId="0"/>
    <xf numFmtId="38" fontId="92" fillId="0" borderId="0">
      <alignment vertical="top"/>
    </xf>
    <xf numFmtId="0" fontId="96" fillId="0" borderId="6" applyBorder="0" applyAlignment="0">
      <alignment horizontal="left" wrapText="1"/>
    </xf>
    <xf numFmtId="0" fontId="34" fillId="0" borderId="0" applyNumberFormat="0" applyFill="0" applyBorder="0" applyAlignment="0" applyProtection="0"/>
    <xf numFmtId="0" fontId="86" fillId="0" borderId="0" applyNumberFormat="0" applyFill="0" applyBorder="0" applyAlignment="0" applyProtection="0"/>
    <xf numFmtId="0" fontId="34" fillId="0" borderId="0" applyNumberFormat="0" applyFill="0" applyBorder="0" applyAlignment="0" applyProtection="0"/>
    <xf numFmtId="38" fontId="99" fillId="0" borderId="0" applyFont="0" applyFill="0" applyBorder="0" applyAlignment="0" applyProtection="0"/>
    <xf numFmtId="40" fontId="9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00"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9"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91"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7"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31"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8" fillId="28" borderId="0" applyNumberFormat="0" applyBorder="0" applyAlignment="0" applyProtection="0"/>
    <xf numFmtId="0" fontId="35" fillId="138" borderId="0" applyNumberFormat="0" applyBorder="0" applyAlignment="0" applyProtection="0"/>
    <xf numFmtId="0" fontId="35" fillId="4" borderId="0" applyNumberFormat="0" applyBorder="0" applyAlignment="0" applyProtection="0"/>
    <xf numFmtId="0" fontId="111"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2" borderId="11" applyNumberFormat="0" applyAlignment="0" applyProtection="0"/>
    <xf numFmtId="0" fontId="25" fillId="0" borderId="16" applyNumberFormat="0" applyFill="0" applyAlignment="0" applyProtection="0"/>
    <xf numFmtId="0" fontId="31" fillId="136" borderId="0" applyNumberFormat="0" applyBorder="0" applyAlignment="0" applyProtection="0"/>
    <xf numFmtId="0" fontId="17" fillId="127" borderId="0" applyNumberFormat="0" applyBorder="0" applyAlignment="0" applyProtection="0"/>
    <xf numFmtId="0" fontId="31" fillId="136"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7" borderId="18" applyNumberFormat="0" applyAlignment="0" applyProtection="0"/>
    <xf numFmtId="0" fontId="22" fillId="0" borderId="13" applyNumberFormat="0" applyFill="0" applyAlignment="0" applyProtection="0"/>
    <xf numFmtId="0" fontId="29" fillId="137" borderId="18" applyNumberFormat="0" applyAlignment="0" applyProtection="0"/>
    <xf numFmtId="0" fontId="17" fillId="139" borderId="0" applyNumberFormat="0" applyBorder="0" applyAlignment="0" applyProtection="0"/>
    <xf numFmtId="0" fontId="33" fillId="0" borderId="19" applyNumberFormat="0" applyFill="0" applyAlignment="0" applyProtection="0"/>
    <xf numFmtId="0" fontId="26" fillId="134"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7" fillId="0" borderId="50"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6" fillId="0" borderId="1" xfId="49" applyFont="1" applyFill="1" applyBorder="1" applyAlignment="1">
      <alignment horizontal="center" vertical="center"/>
    </xf>
    <xf numFmtId="0" fontId="60" fillId="0" borderId="51" xfId="0" applyFont="1" applyBorder="1" applyAlignment="1">
      <alignment horizontal="left" vertical="center"/>
    </xf>
    <xf numFmtId="0" fontId="36" fillId="0" borderId="51" xfId="0" applyFont="1" applyBorder="1" applyAlignment="1">
      <alignment horizontal="left" vertical="center"/>
    </xf>
    <xf numFmtId="0" fontId="42" fillId="0" borderId="28" xfId="2" applyFont="1" applyFill="1" applyBorder="1" applyAlignment="1">
      <alignment horizontal="justify" vertical="top" wrapText="1"/>
    </xf>
    <xf numFmtId="0" fontId="36" fillId="0" borderId="51" xfId="0" applyFont="1" applyBorder="1"/>
    <xf numFmtId="14" fontId="41" fillId="0" borderId="49" xfId="2" applyNumberFormat="1" applyFont="1" applyFill="1" applyBorder="1" applyAlignment="1">
      <alignment horizontal="justify" vertical="top" wrapText="1"/>
    </xf>
    <xf numFmtId="0" fontId="11" fillId="0" borderId="0" xfId="2" applyFill="1"/>
    <xf numFmtId="0" fontId="65" fillId="0" borderId="1" xfId="0" quotePrefix="1" applyFont="1" applyFill="1" applyBorder="1" applyAlignment="1">
      <alignment horizontal="center" vertical="center" wrapText="1"/>
    </xf>
    <xf numFmtId="0" fontId="65" fillId="0" borderId="1" xfId="49" applyFont="1" applyFill="1" applyBorder="1"/>
    <xf numFmtId="3" fontId="60" fillId="0" borderId="1" xfId="0"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9"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8" fontId="36" fillId="0" borderId="51" xfId="0" applyNumberFormat="1" applyFont="1" applyBorder="1" applyAlignment="1">
      <alignment horizontal="left" vertical="center"/>
    </xf>
    <xf numFmtId="0" fontId="41" fillId="26" borderId="28" xfId="2" applyFont="1" applyFill="1" applyBorder="1" applyAlignment="1">
      <alignment horizontal="left" vertical="center" wrapText="1"/>
    </xf>
    <xf numFmtId="168" fontId="36" fillId="26"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71" fillId="0" borderId="1" xfId="0" applyNumberFormat="1" applyFont="1" applyFill="1" applyBorder="1" applyAlignment="1">
      <alignment horizontal="center" vertical="center" wrapText="1"/>
    </xf>
    <xf numFmtId="168" fontId="39" fillId="27" borderId="51" xfId="0" applyNumberFormat="1" applyFont="1" applyFill="1" applyBorder="1" applyAlignment="1">
      <alignment horizontal="left" vertical="center"/>
    </xf>
    <xf numFmtId="0" fontId="65" fillId="0" borderId="0" xfId="49" applyFont="1" applyFill="1"/>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49" fontId="63" fillId="0" borderId="0" xfId="1" applyNumberFormat="1" applyFont="1" applyAlignment="1">
      <alignment horizontal="center" vertical="center"/>
    </xf>
    <xf numFmtId="0" fontId="66" fillId="0" borderId="1" xfId="49" applyFont="1" applyFill="1" applyBorder="1" applyAlignment="1">
      <alignment horizontal="center"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39" fillId="25" borderId="52" xfId="0" applyFont="1" applyFill="1" applyBorder="1" applyAlignment="1">
      <alignment horizontal="left" vertical="center"/>
    </xf>
    <xf numFmtId="168" fontId="39" fillId="25" borderId="52" xfId="0" applyNumberFormat="1" applyFont="1" applyFill="1" applyBorder="1" applyAlignment="1">
      <alignment horizontal="left" vertical="center"/>
    </xf>
    <xf numFmtId="0" fontId="7" fillId="0" borderId="1" xfId="1" applyFont="1" applyBorder="1" applyAlignment="1">
      <alignment horizont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24"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8" fillId="0" borderId="1" xfId="87" applyFont="1" applyFill="1" applyBorder="1" applyAlignment="1">
      <alignment horizontal="center" vertical="center" wrapText="1"/>
    </xf>
    <xf numFmtId="4" fontId="48" fillId="0" borderId="1" xfId="87" applyNumberFormat="1" applyFont="1" applyFill="1" applyBorder="1" applyAlignment="1">
      <alignment horizontal="center"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9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99" applyFont="1" applyFill="1" applyBorder="1" applyAlignment="1">
      <alignment horizontal="left" vertical="center" wrapText="1"/>
    </xf>
    <xf numFmtId="188" fontId="11" fillId="24" borderId="1" xfId="98" applyNumberFormat="1" applyFont="1" applyFill="1" applyBorder="1" applyAlignment="1">
      <alignment horizontal="right" wrapText="1"/>
    </xf>
    <xf numFmtId="0" fontId="44" fillId="24" borderId="1" xfId="99" applyFont="1" applyFill="1" applyBorder="1" applyAlignment="1">
      <alignment horizontal="left" vertical="center" wrapText="1"/>
    </xf>
    <xf numFmtId="4" fontId="48" fillId="24" borderId="2" xfId="9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9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4" fontId="55" fillId="0" borderId="29" xfId="50" applyNumberFormat="1" applyFont="1" applyFill="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132" fillId="24" borderId="0" xfId="87" applyFont="1" applyFill="1" applyBorder="1" applyAlignment="1">
      <alignment horizontal="center" vertical="center"/>
    </xf>
    <xf numFmtId="0" fontId="133" fillId="24" borderId="0" xfId="0" applyFont="1" applyFill="1" applyBorder="1" applyAlignment="1">
      <alignment horizontal="center" vertical="center"/>
    </xf>
    <xf numFmtId="0" fontId="63"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66" fillId="0" borderId="1" xfId="49" applyFont="1" applyFill="1" applyBorder="1" applyAlignment="1">
      <alignment horizontal="center" vertical="center"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66" fillId="0" borderId="10"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57" fillId="0" borderId="1" xfId="49" applyFont="1" applyFill="1" applyBorder="1" applyAlignment="1" applyProtection="1">
      <alignment horizontal="center" vertical="center" textRotation="90"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39" fillId="0" borderId="20" xfId="49" applyFont="1" applyFill="1" applyBorder="1" applyAlignment="1">
      <alignment horizontal="center"/>
    </xf>
    <xf numFmtId="0" fontId="66" fillId="0" borderId="6"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4" fillId="0" borderId="53" xfId="0" applyFont="1" applyBorder="1" applyAlignment="1">
      <alignment horizontal="center" wrapText="1"/>
    </xf>
    <xf numFmtId="0" fontId="74" fillId="0" borderId="0" xfId="0" applyFont="1" applyBorder="1" applyAlignment="1">
      <alignment horizontal="center" wrapText="1"/>
    </xf>
    <xf numFmtId="0" fontId="49" fillId="0" borderId="0" xfId="2" applyFont="1" applyFill="1" applyAlignment="1">
      <alignment horizontal="center"/>
    </xf>
  </cellXfs>
  <cellStyles count="2018">
    <cellStyle name=" 1" xfId="68"/>
    <cellStyle name=" 1 2" xfId="69"/>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01"/>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2"/>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3"/>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4"/>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5"/>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06"/>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7"/>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108"/>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9"/>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110"/>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1"/>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12"/>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13"/>
    <cellStyle name="60% - Акцент1 3" xfId="362"/>
    <cellStyle name="60% - Акцент2 2" xfId="17"/>
    <cellStyle name="60% - Акцент2 2 2" xfId="363"/>
    <cellStyle name="60% - Акцент2 2 3" xfId="114"/>
    <cellStyle name="60% - Акцент2 3" xfId="364"/>
    <cellStyle name="60% - Акцент3 2" xfId="18"/>
    <cellStyle name="60% - Акцент3 2 2" xfId="365"/>
    <cellStyle name="60% - Акцент3 2 3" xfId="115"/>
    <cellStyle name="60% - Акцент3 3" xfId="366"/>
    <cellStyle name="60% - Акцент4 2" xfId="19"/>
    <cellStyle name="60% - Акцент4 2 2" xfId="367"/>
    <cellStyle name="60% - Акцент4 2 3" xfId="116"/>
    <cellStyle name="60% - Акцент4 3" xfId="368"/>
    <cellStyle name="60% - Акцент5 2" xfId="20"/>
    <cellStyle name="60% - Акцент5 2 2" xfId="369"/>
    <cellStyle name="60% - Акцент5 2 3" xfId="117"/>
    <cellStyle name="60% - Акцент5 3" xfId="370"/>
    <cellStyle name="60% - Акцент6 2" xfId="21"/>
    <cellStyle name="60% - Акцент6 2 2" xfId="371"/>
    <cellStyle name="60% - Акцент6 2 3" xfId="118"/>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0"/>
    <cellStyle name="Акцент1 3" xfId="119"/>
    <cellStyle name="Акцент1 3 2" xfId="900"/>
    <cellStyle name="Акцент1 3 3" xfId="899"/>
    <cellStyle name="Акцент1 4" xfId="901"/>
    <cellStyle name="Акцент2 2" xfId="24"/>
    <cellStyle name="Акцент2 2 2" xfId="903"/>
    <cellStyle name="Акцент2 2 3" xfId="902"/>
    <cellStyle name="Акцент2 2 4" xfId="122"/>
    <cellStyle name="Акцент2 3" xfId="121"/>
    <cellStyle name="Акцент2 3 2" xfId="905"/>
    <cellStyle name="Акцент2 3 3" xfId="904"/>
    <cellStyle name="Акцент2 4" xfId="906"/>
    <cellStyle name="Акцент3 2" xfId="25"/>
    <cellStyle name="Акцент3 2 2" xfId="908"/>
    <cellStyle name="Акцент3 2 3" xfId="907"/>
    <cellStyle name="Акцент3 2 4" xfId="124"/>
    <cellStyle name="Акцент3 3" xfId="123"/>
    <cellStyle name="Акцент3 3 2" xfId="910"/>
    <cellStyle name="Акцент3 3 3" xfId="909"/>
    <cellStyle name="Акцент3 4" xfId="911"/>
    <cellStyle name="Акцент4 2" xfId="26"/>
    <cellStyle name="Акцент4 2 2" xfId="913"/>
    <cellStyle name="Акцент4 2 3" xfId="912"/>
    <cellStyle name="Акцент4 2 4" xfId="126"/>
    <cellStyle name="Акцент4 3" xfId="125"/>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128"/>
    <cellStyle name="Акцент5 3" xfId="127"/>
    <cellStyle name="Акцент5 4" xfId="920"/>
    <cellStyle name="Акцент5 4 2" xfId="921"/>
    <cellStyle name="Акцент6 2" xfId="28"/>
    <cellStyle name="Акцент6 2 2" xfId="923"/>
    <cellStyle name="Акцент6 2 3" xfId="922"/>
    <cellStyle name="Акцент6 2 4" xfId="130"/>
    <cellStyle name="Акцент6 3" xfId="129"/>
    <cellStyle name="Акцент6 3 2" xfId="925"/>
    <cellStyle name="Акцент6 3 3" xfId="924"/>
    <cellStyle name="Акцент6 4" xfId="926"/>
    <cellStyle name="Ввод  2" xfId="29"/>
    <cellStyle name="Ввод  2 2" xfId="928"/>
    <cellStyle name="Ввод  2 3" xfId="927"/>
    <cellStyle name="Ввод  2 4" xfId="132"/>
    <cellStyle name="Ввод  3" xfId="131"/>
    <cellStyle name="Ввод  3 2" xfId="930"/>
    <cellStyle name="Ввод  3 3" xfId="929"/>
    <cellStyle name="Ввод  4" xfId="931"/>
    <cellStyle name="Вывод 2" xfId="30"/>
    <cellStyle name="Вывод 2 2" xfId="933"/>
    <cellStyle name="Вывод 2 3" xfId="932"/>
    <cellStyle name="Вывод 2 4" xfId="134"/>
    <cellStyle name="Вывод 3" xfId="133"/>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136"/>
    <cellStyle name="Вычисление 3" xfId="135"/>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138"/>
    <cellStyle name="Заголовок 1 3" xfId="137"/>
    <cellStyle name="Заголовок 1 4" xfId="948"/>
    <cellStyle name="Заголовок 2 2" xfId="33"/>
    <cellStyle name="Заголовок 2 2 2" xfId="950"/>
    <cellStyle name="Заголовок 2 2 3" xfId="949"/>
    <cellStyle name="Заголовок 2 2 4" xfId="140"/>
    <cellStyle name="Заголовок 2 3" xfId="139"/>
    <cellStyle name="Заголовок 2 4" xfId="951"/>
    <cellStyle name="Заголовок 3 2" xfId="34"/>
    <cellStyle name="Заголовок 3 2 2" xfId="953"/>
    <cellStyle name="Заголовок 3 2 3" xfId="952"/>
    <cellStyle name="Заголовок 3 2 4" xfId="142"/>
    <cellStyle name="Заголовок 3 3" xfId="141"/>
    <cellStyle name="Заголовок 3 4" xfId="954"/>
    <cellStyle name="Заголовок 4 2" xfId="35"/>
    <cellStyle name="Заголовок 4 2 2" xfId="956"/>
    <cellStyle name="Заголовок 4 2 3" xfId="955"/>
    <cellStyle name="Заголовок 4 2 4" xfId="144"/>
    <cellStyle name="Заголовок 4 3" xfId="143"/>
    <cellStyle name="Заголовок 4 4" xfId="957"/>
    <cellStyle name="Итог 2" xfId="36"/>
    <cellStyle name="Итог 2 2" xfId="959"/>
    <cellStyle name="Итог 2 3" xfId="958"/>
    <cellStyle name="Итог 2 4" xfId="146"/>
    <cellStyle name="Итог 3" xfId="145"/>
    <cellStyle name="Итог 4" xfId="960"/>
    <cellStyle name="Контрольная ячейка 2" xfId="37"/>
    <cellStyle name="Контрольная ячейка 2 2" xfId="962"/>
    <cellStyle name="Контрольная ячейка 2 3" xfId="961"/>
    <cellStyle name="Контрольная ячейка 2 4" xfId="148"/>
    <cellStyle name="Контрольная ячейка 3" xfId="147"/>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150"/>
    <cellStyle name="Название 3" xfId="149"/>
    <cellStyle name="Название 4" xfId="968"/>
    <cellStyle name="Нейтральный 2" xfId="39"/>
    <cellStyle name="Нейтральный 2 2" xfId="970"/>
    <cellStyle name="Нейтральный 2 3" xfId="969"/>
    <cellStyle name="Нейтральный 2 4" xfId="152"/>
    <cellStyle name="Нейтральный 3" xfId="151"/>
    <cellStyle name="Нейтральный 3 2" xfId="972"/>
    <cellStyle name="Нейтральный 3 3" xfId="971"/>
    <cellStyle name="Нейтральный 4" xfId="973"/>
    <cellStyle name="Обычный" xfId="0" builtinId="0"/>
    <cellStyle name="Обычный 10" xfId="70"/>
    <cellStyle name="Обычный 10 2" xfId="974"/>
    <cellStyle name="Обычный 10 2 2" xfId="975"/>
    <cellStyle name="Обычный 10 2 2 3" xfId="71"/>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6" xfId="984"/>
    <cellStyle name="Обычный 107" xfId="985"/>
    <cellStyle name="Обычный 108" xfId="986"/>
    <cellStyle name="Обычный 11" xfId="72"/>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73"/>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74"/>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76"/>
    <cellStyle name="Обычный 2 10 2" xfId="1126"/>
    <cellStyle name="Обычный 2 100" xfId="1127"/>
    <cellStyle name="Обычный 2 101" xfId="17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77"/>
    <cellStyle name="Обычный 2 3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78"/>
    <cellStyle name="Обычный 2 4 2" xfId="79"/>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75"/>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96"/>
    <cellStyle name="Обычный 2 6 2" xfId="1243"/>
    <cellStyle name="Обычный 2 6 3" xfId="1242"/>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67"/>
    <cellStyle name="Обычный 2 7 2" xfId="1255"/>
    <cellStyle name="Обычный 2 7 3" xfId="1254"/>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153"/>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54"/>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81"/>
    <cellStyle name="Обычный 3 3 2" xfId="82"/>
    <cellStyle name="Обычный 3 3 2 2" xfId="1335"/>
    <cellStyle name="Обычный 3 3 2 3" xfId="1334"/>
    <cellStyle name="Обычный 3 3 3" xfId="1336"/>
    <cellStyle name="Обычный 3 3 4" xfId="1337"/>
    <cellStyle name="Обычный 3 3 5" xfId="155"/>
    <cellStyle name="Обычный 3 3 6" xfId="1338"/>
    <cellStyle name="Обычный 3 3 7" xfId="1339"/>
    <cellStyle name="Обычный 3 3 8" xfId="1340"/>
    <cellStyle name="Обычный 3 3 9" xfId="193"/>
    <cellStyle name="Обычный 3 4" xfId="80"/>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56"/>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83"/>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97"/>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00"/>
    <cellStyle name="Обычный 5 2" xfId="84"/>
    <cellStyle name="Обычный 5 2 2" xfId="157"/>
    <cellStyle name="Обычный 5 3" xfId="1649"/>
    <cellStyle name="Обычный 5 3 2" xfId="1650"/>
    <cellStyle name="Обычный 5 3 3" xfId="1651"/>
    <cellStyle name="Обычный 5 4" xfId="99"/>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86"/>
    <cellStyle name="Обычный 6 2 5" xfId="1672"/>
    <cellStyle name="Обычный 6 3" xfId="85"/>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88"/>
    <cellStyle name="Обычный 7 2 2 2" xfId="1754"/>
    <cellStyle name="Обычный 7 2 2 3" xfId="1753"/>
    <cellStyle name="Обычный 7 2 3" xfId="1755"/>
    <cellStyle name="Обычный 7 2 4" xfId="1756"/>
    <cellStyle name="Обычный 7 2 5" xfId="1757"/>
    <cellStyle name="Обычный 7 3" xfId="87"/>
    <cellStyle name="Обычный 7 3 2" xfId="1758"/>
    <cellStyle name="Обычный 7 3 3" xfId="1759"/>
    <cellStyle name="Обычный 7 3 4" xfId="1760"/>
    <cellStyle name="Обычный 7 3 5" xfId="1761"/>
    <cellStyle name="Обычный 7 3 6" xfId="17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89"/>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90"/>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91"/>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93"/>
    <cellStyle name="Финансовый 2 2 2" xfId="94"/>
    <cellStyle name="Финансовый 2 2 2 2 2" xfId="59"/>
    <cellStyle name="Финансовый 2 2 3" xfId="180"/>
    <cellStyle name="Финансовый 2 3" xfId="95"/>
    <cellStyle name="Финансовый 2 3 2" xfId="1941"/>
    <cellStyle name="Финансовый 2 3 3" xfId="1942"/>
    <cellStyle name="Финансовый 2 3 4" xfId="1940"/>
    <cellStyle name="Финансовый 2 4" xfId="92"/>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98"/>
    <cellStyle name="Финансовый 24 4" xfId="179"/>
    <cellStyle name="Финансовый 24 4 2" xfId="1959"/>
    <cellStyle name="Финансовый 24 4 3" xfId="1960"/>
    <cellStyle name="Финансовый 24 5 2" xfId="173"/>
    <cellStyle name="Финансовый 24 5 2 2" xfId="1961"/>
    <cellStyle name="Финансовый 24 5 2 2 2" xfId="1962"/>
    <cellStyle name="Финансовый 24 5 2 3" xfId="1963"/>
    <cellStyle name="Финансовый 24 5 2 4" xfId="1964"/>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970"/>
    <cellStyle name="Финансовый 4 2" xfId="1971"/>
    <cellStyle name="Финансовый 4 3" xfId="1972"/>
    <cellStyle name="Финансовый 4 4" xfId="1973"/>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5" zoomScaleNormal="75" zoomScaleSheetLayoutView="75"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6" t="s">
        <v>550</v>
      </c>
      <c r="B5" s="276"/>
      <c r="C5" s="276"/>
      <c r="D5" s="170"/>
      <c r="E5" s="170"/>
      <c r="F5" s="170"/>
      <c r="G5" s="170"/>
      <c r="H5" s="170"/>
      <c r="I5" s="170"/>
      <c r="J5" s="170"/>
    </row>
    <row r="6" spans="1:22" s="12" customFormat="1" ht="18.75" x14ac:dyDescent="0.3">
      <c r="A6" s="17"/>
      <c r="F6" s="16"/>
      <c r="G6" s="16"/>
      <c r="H6" s="15"/>
    </row>
    <row r="7" spans="1:22" s="12" customFormat="1" ht="18.75" x14ac:dyDescent="0.2">
      <c r="A7" s="280" t="s">
        <v>10</v>
      </c>
      <c r="B7" s="280"/>
      <c r="C7" s="28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1" t="s">
        <v>497</v>
      </c>
      <c r="B9" s="281"/>
      <c r="C9" s="281"/>
      <c r="D9" s="8"/>
      <c r="E9" s="8"/>
      <c r="F9" s="8"/>
      <c r="G9" s="8"/>
      <c r="H9" s="8"/>
      <c r="I9" s="13"/>
      <c r="J9" s="13"/>
      <c r="K9" s="13"/>
      <c r="L9" s="13"/>
      <c r="M9" s="13"/>
      <c r="N9" s="13"/>
      <c r="O9" s="13"/>
      <c r="P9" s="13"/>
      <c r="Q9" s="13"/>
      <c r="R9" s="13"/>
      <c r="S9" s="13"/>
      <c r="T9" s="13"/>
      <c r="U9" s="13"/>
      <c r="V9" s="13"/>
    </row>
    <row r="10" spans="1:22" s="12" customFormat="1" ht="18.75" x14ac:dyDescent="0.2">
      <c r="A10" s="277" t="s">
        <v>9</v>
      </c>
      <c r="B10" s="277"/>
      <c r="C10" s="27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1" t="s">
        <v>573</v>
      </c>
      <c r="B12" s="281"/>
      <c r="C12" s="281"/>
      <c r="D12" s="8"/>
      <c r="E12" s="8"/>
      <c r="F12" s="8"/>
      <c r="G12" s="8"/>
      <c r="H12" s="8"/>
      <c r="I12" s="13"/>
      <c r="J12" s="13"/>
      <c r="K12" s="13"/>
      <c r="L12" s="13"/>
      <c r="M12" s="13"/>
      <c r="N12" s="13"/>
      <c r="O12" s="13"/>
      <c r="P12" s="13"/>
      <c r="Q12" s="13"/>
      <c r="R12" s="13"/>
      <c r="S12" s="13"/>
      <c r="T12" s="13"/>
      <c r="U12" s="13"/>
      <c r="V12" s="13"/>
    </row>
    <row r="13" spans="1:22" s="12" customFormat="1" ht="18.75" x14ac:dyDescent="0.2">
      <c r="A13" s="277" t="s">
        <v>8</v>
      </c>
      <c r="B13" s="277"/>
      <c r="C13" s="27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82" t="s">
        <v>568</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7" t="s">
        <v>7</v>
      </c>
      <c r="B16" s="277"/>
      <c r="C16" s="27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8" t="s">
        <v>452</v>
      </c>
      <c r="B18" s="279"/>
      <c r="C18" s="27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576</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2" t="s">
        <v>65</v>
      </c>
      <c r="C23" s="36" t="s">
        <v>486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3"/>
      <c r="B24" s="274"/>
      <c r="C24" s="275"/>
      <c r="D24" s="29"/>
      <c r="E24" s="29"/>
      <c r="F24" s="29"/>
      <c r="G24" s="29"/>
      <c r="H24" s="29"/>
      <c r="I24" s="28"/>
      <c r="J24" s="28"/>
      <c r="K24" s="28"/>
      <c r="L24" s="28"/>
      <c r="M24" s="28"/>
      <c r="N24" s="28"/>
      <c r="O24" s="28"/>
      <c r="P24" s="28"/>
      <c r="Q24" s="28"/>
      <c r="R24" s="28"/>
      <c r="S24" s="28"/>
      <c r="T24" s="27"/>
      <c r="U24" s="27"/>
      <c r="V24" s="27"/>
    </row>
    <row r="25" spans="1:22" s="192" customFormat="1" ht="58.5" customHeight="1" x14ac:dyDescent="0.2">
      <c r="A25" s="24" t="s">
        <v>63</v>
      </c>
      <c r="B25" s="167" t="s">
        <v>402</v>
      </c>
      <c r="C25" s="246" t="s">
        <v>490</v>
      </c>
      <c r="D25" s="190"/>
      <c r="E25" s="190"/>
      <c r="F25" s="190"/>
      <c r="G25" s="190"/>
      <c r="H25" s="189"/>
      <c r="I25" s="189"/>
      <c r="J25" s="189"/>
      <c r="K25" s="189"/>
      <c r="L25" s="189"/>
      <c r="M25" s="189"/>
      <c r="N25" s="189"/>
      <c r="O25" s="189"/>
      <c r="P25" s="189"/>
      <c r="Q25" s="189"/>
      <c r="R25" s="189"/>
      <c r="S25" s="191"/>
      <c r="T25" s="191"/>
      <c r="U25" s="191"/>
      <c r="V25" s="191"/>
    </row>
    <row r="26" spans="1:22" s="192" customFormat="1" ht="42.75" customHeight="1" x14ac:dyDescent="0.2">
      <c r="A26" s="24" t="s">
        <v>62</v>
      </c>
      <c r="B26" s="167" t="s">
        <v>76</v>
      </c>
      <c r="C26" s="246" t="s">
        <v>537</v>
      </c>
      <c r="D26" s="190"/>
      <c r="E26" s="190"/>
      <c r="F26" s="190"/>
      <c r="G26" s="190"/>
      <c r="H26" s="189"/>
      <c r="I26" s="189"/>
      <c r="J26" s="189"/>
      <c r="K26" s="189"/>
      <c r="L26" s="189"/>
      <c r="M26" s="189"/>
      <c r="N26" s="189"/>
      <c r="O26" s="189"/>
      <c r="P26" s="189"/>
      <c r="Q26" s="189"/>
      <c r="R26" s="189"/>
      <c r="S26" s="191"/>
      <c r="T26" s="191"/>
      <c r="U26" s="191"/>
      <c r="V26" s="191"/>
    </row>
    <row r="27" spans="1:22" s="192" customFormat="1" ht="51.75" customHeight="1" x14ac:dyDescent="0.2">
      <c r="A27" s="24" t="s">
        <v>60</v>
      </c>
      <c r="B27" s="167" t="s">
        <v>75</v>
      </c>
      <c r="C27" s="246" t="s">
        <v>566</v>
      </c>
      <c r="D27" s="190"/>
      <c r="E27" s="190"/>
      <c r="F27" s="190"/>
      <c r="G27" s="190"/>
      <c r="H27" s="189"/>
      <c r="I27" s="189"/>
      <c r="J27" s="189"/>
      <c r="K27" s="189"/>
      <c r="L27" s="189"/>
      <c r="M27" s="189"/>
      <c r="N27" s="189"/>
      <c r="O27" s="189"/>
      <c r="P27" s="189"/>
      <c r="Q27" s="189"/>
      <c r="R27" s="189"/>
      <c r="S27" s="191"/>
      <c r="T27" s="191"/>
      <c r="U27" s="191"/>
      <c r="V27" s="191"/>
    </row>
    <row r="28" spans="1:22" s="192" customFormat="1" ht="42.75" customHeight="1" x14ac:dyDescent="0.2">
      <c r="A28" s="24" t="s">
        <v>59</v>
      </c>
      <c r="B28" s="167" t="s">
        <v>403</v>
      </c>
      <c r="C28" s="246" t="s">
        <v>468</v>
      </c>
      <c r="D28" s="190"/>
      <c r="E28" s="190"/>
      <c r="F28" s="190"/>
      <c r="G28" s="190"/>
      <c r="H28" s="189"/>
      <c r="I28" s="189"/>
      <c r="J28" s="189"/>
      <c r="K28" s="189"/>
      <c r="L28" s="189"/>
      <c r="M28" s="189"/>
      <c r="N28" s="189"/>
      <c r="O28" s="189"/>
      <c r="P28" s="189"/>
      <c r="Q28" s="189"/>
      <c r="R28" s="189"/>
      <c r="S28" s="191"/>
      <c r="T28" s="191"/>
      <c r="U28" s="191"/>
      <c r="V28" s="191"/>
    </row>
    <row r="29" spans="1:22" s="192" customFormat="1" ht="51.75" customHeight="1" x14ac:dyDescent="0.2">
      <c r="A29" s="24" t="s">
        <v>57</v>
      </c>
      <c r="B29" s="167" t="s">
        <v>404</v>
      </c>
      <c r="C29" s="246" t="s">
        <v>468</v>
      </c>
      <c r="D29" s="190"/>
      <c r="E29" s="190"/>
      <c r="F29" s="190"/>
      <c r="G29" s="190"/>
      <c r="H29" s="189"/>
      <c r="I29" s="189"/>
      <c r="J29" s="189"/>
      <c r="K29" s="189"/>
      <c r="L29" s="189"/>
      <c r="M29" s="189"/>
      <c r="N29" s="189"/>
      <c r="O29" s="189"/>
      <c r="P29" s="189"/>
      <c r="Q29" s="189"/>
      <c r="R29" s="189"/>
      <c r="S29" s="191"/>
      <c r="T29" s="191"/>
      <c r="U29" s="191"/>
      <c r="V29" s="191"/>
    </row>
    <row r="30" spans="1:22" s="192" customFormat="1" ht="51.75" customHeight="1" x14ac:dyDescent="0.2">
      <c r="A30" s="24" t="s">
        <v>55</v>
      </c>
      <c r="B30" s="167" t="s">
        <v>405</v>
      </c>
      <c r="C30" s="246" t="s">
        <v>468</v>
      </c>
      <c r="D30" s="190"/>
      <c r="E30" s="190"/>
      <c r="F30" s="190"/>
      <c r="G30" s="190"/>
      <c r="H30" s="189"/>
      <c r="I30" s="189"/>
      <c r="J30" s="189"/>
      <c r="K30" s="189"/>
      <c r="L30" s="189"/>
      <c r="M30" s="189"/>
      <c r="N30" s="189"/>
      <c r="O30" s="189"/>
      <c r="P30" s="189"/>
      <c r="Q30" s="189"/>
      <c r="R30" s="189"/>
      <c r="S30" s="191"/>
      <c r="T30" s="191"/>
      <c r="U30" s="191"/>
      <c r="V30" s="191"/>
    </row>
    <row r="31" spans="1:22" s="192" customFormat="1" ht="51.75" customHeight="1" x14ac:dyDescent="0.2">
      <c r="A31" s="24" t="s">
        <v>74</v>
      </c>
      <c r="B31" s="167" t="s">
        <v>406</v>
      </c>
      <c r="C31" s="246" t="s">
        <v>468</v>
      </c>
      <c r="D31" s="190"/>
      <c r="E31" s="190"/>
      <c r="F31" s="190"/>
      <c r="G31" s="190"/>
      <c r="H31" s="189"/>
      <c r="I31" s="189"/>
      <c r="J31" s="189"/>
      <c r="K31" s="189"/>
      <c r="L31" s="189"/>
      <c r="M31" s="189"/>
      <c r="N31" s="189"/>
      <c r="O31" s="189"/>
      <c r="P31" s="189"/>
      <c r="Q31" s="189"/>
      <c r="R31" s="189"/>
      <c r="S31" s="191"/>
      <c r="T31" s="191"/>
      <c r="U31" s="191"/>
      <c r="V31" s="191"/>
    </row>
    <row r="32" spans="1:22" s="192" customFormat="1" ht="51.75" customHeight="1" x14ac:dyDescent="0.2">
      <c r="A32" s="24" t="s">
        <v>72</v>
      </c>
      <c r="B32" s="167" t="s">
        <v>407</v>
      </c>
      <c r="C32" s="246" t="s">
        <v>468</v>
      </c>
      <c r="D32" s="190"/>
      <c r="E32" s="190"/>
      <c r="F32" s="190"/>
      <c r="G32" s="190"/>
      <c r="H32" s="189"/>
      <c r="I32" s="189"/>
      <c r="J32" s="189"/>
      <c r="K32" s="189"/>
      <c r="L32" s="189"/>
      <c r="M32" s="189"/>
      <c r="N32" s="189"/>
      <c r="O32" s="189"/>
      <c r="P32" s="189"/>
      <c r="Q32" s="189"/>
      <c r="R32" s="189"/>
      <c r="S32" s="191"/>
      <c r="T32" s="191"/>
      <c r="U32" s="191"/>
      <c r="V32" s="191"/>
    </row>
    <row r="33" spans="1:22" s="192" customFormat="1" ht="101.25" customHeight="1" x14ac:dyDescent="0.2">
      <c r="A33" s="24" t="s">
        <v>71</v>
      </c>
      <c r="B33" s="167" t="s">
        <v>408</v>
      </c>
      <c r="C33" s="246" t="s">
        <v>495</v>
      </c>
      <c r="D33" s="190"/>
      <c r="E33" s="190"/>
      <c r="F33" s="190"/>
      <c r="G33" s="190"/>
      <c r="H33" s="189"/>
      <c r="I33" s="189"/>
      <c r="J33" s="189"/>
      <c r="K33" s="189"/>
      <c r="L33" s="189"/>
      <c r="M33" s="189"/>
      <c r="N33" s="189"/>
      <c r="O33" s="189"/>
      <c r="P33" s="189"/>
      <c r="Q33" s="189"/>
      <c r="R33" s="189"/>
      <c r="S33" s="191"/>
      <c r="T33" s="191"/>
      <c r="U33" s="191"/>
      <c r="V33" s="191"/>
    </row>
    <row r="34" spans="1:22" ht="111" customHeight="1" x14ac:dyDescent="0.25">
      <c r="A34" s="24" t="s">
        <v>422</v>
      </c>
      <c r="B34" s="36" t="s">
        <v>409</v>
      </c>
      <c r="C34" s="246" t="s">
        <v>468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246"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246" t="s">
        <v>319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246" t="s">
        <v>319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246" t="s">
        <v>468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3"/>
      <c r="B39" s="274"/>
      <c r="C39" s="275"/>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35">
        <v>32.51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227"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227"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227"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227"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227"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227"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3"/>
      <c r="B47" s="274"/>
      <c r="C47" s="27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247">
        <f>'6.2. Паспорт фин осв ввод'!AF24</f>
        <v>137.52339000000001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247">
        <f>'6.2. Паспорт фин осв ввод'!AF30</f>
        <v>114.60282500000001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Normal="50" zoomScaleSheetLayoutView="7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1" t="s">
        <v>573</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62.25" customHeight="1" x14ac:dyDescent="0.2">
      <c r="A14" s="282"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78" t="s">
        <v>427</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3" t="s">
        <v>6</v>
      </c>
      <c r="B19" s="283" t="s">
        <v>101</v>
      </c>
      <c r="C19" s="284" t="s">
        <v>325</v>
      </c>
      <c r="D19" s="283" t="s">
        <v>324</v>
      </c>
      <c r="E19" s="283" t="s">
        <v>100</v>
      </c>
      <c r="F19" s="283" t="s">
        <v>99</v>
      </c>
      <c r="G19" s="283" t="s">
        <v>320</v>
      </c>
      <c r="H19" s="283" t="s">
        <v>98</v>
      </c>
      <c r="I19" s="283" t="s">
        <v>97</v>
      </c>
      <c r="J19" s="283" t="s">
        <v>96</v>
      </c>
      <c r="K19" s="283" t="s">
        <v>95</v>
      </c>
      <c r="L19" s="283" t="s">
        <v>94</v>
      </c>
      <c r="M19" s="283" t="s">
        <v>93</v>
      </c>
      <c r="N19" s="283" t="s">
        <v>92</v>
      </c>
      <c r="O19" s="283" t="s">
        <v>91</v>
      </c>
      <c r="P19" s="283" t="s">
        <v>90</v>
      </c>
      <c r="Q19" s="283" t="s">
        <v>323</v>
      </c>
      <c r="R19" s="283"/>
      <c r="S19" s="286" t="s">
        <v>421</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38" t="s">
        <v>321</v>
      </c>
      <c r="R20" s="39" t="s">
        <v>322</v>
      </c>
      <c r="S20" s="286"/>
      <c r="T20" s="28"/>
      <c r="U20" s="28"/>
      <c r="V20" s="28"/>
      <c r="W20" s="28"/>
      <c r="X20" s="28"/>
      <c r="Y20" s="28"/>
      <c r="Z20" s="27"/>
      <c r="AA20" s="27"/>
      <c r="AB20" s="27"/>
    </row>
    <row r="21" spans="1:28" s="3" customFormat="1" ht="18.75" x14ac:dyDescent="0.2">
      <c r="A21" s="38">
        <v>1</v>
      </c>
      <c r="B21" s="43">
        <v>2</v>
      </c>
      <c r="C21" s="38">
        <v>3</v>
      </c>
      <c r="D21" s="43">
        <v>4</v>
      </c>
      <c r="E21" s="38">
        <v>5</v>
      </c>
      <c r="F21" s="43">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60"/>
      <c r="T22" s="28"/>
      <c r="U22" s="28"/>
      <c r="V22" s="28"/>
      <c r="W22" s="28"/>
      <c r="X22" s="28"/>
      <c r="Y22" s="28"/>
      <c r="Z22" s="27"/>
      <c r="AA22" s="27"/>
      <c r="AB22" s="27"/>
    </row>
    <row r="23" spans="1:28" ht="20.25" customHeight="1" x14ac:dyDescent="0.25">
      <c r="A23" s="124"/>
      <c r="B23" s="43" t="s">
        <v>318</v>
      </c>
      <c r="C23" s="43" t="s">
        <v>319</v>
      </c>
      <c r="D23" s="43" t="s">
        <v>319</v>
      </c>
      <c r="E23" s="124" t="s">
        <v>319</v>
      </c>
      <c r="F23" s="124" t="s">
        <v>319</v>
      </c>
      <c r="G23" s="124" t="s">
        <v>319</v>
      </c>
      <c r="H23" s="124" t="s">
        <v>319</v>
      </c>
      <c r="I23" s="124" t="s">
        <v>319</v>
      </c>
      <c r="J23" s="124" t="s">
        <v>319</v>
      </c>
      <c r="K23" s="124" t="s">
        <v>319</v>
      </c>
      <c r="L23" s="124" t="s">
        <v>319</v>
      </c>
      <c r="M23" s="124" t="s">
        <v>319</v>
      </c>
      <c r="N23" s="124" t="s">
        <v>319</v>
      </c>
      <c r="O23" s="124" t="s">
        <v>319</v>
      </c>
      <c r="P23" s="124" t="s">
        <v>319</v>
      </c>
      <c r="Q23" s="125"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'2. паспорт  ТП'!A4:S4</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1"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1" t="str">
        <f>'1. паспорт местоположение'!A12:C12</f>
        <v>M_TP1900.VL.0030</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64.5" customHeight="1" x14ac:dyDescent="0.2">
      <c r="A16" s="282" t="str">
        <f>'2. паспорт  ТП'!A14:S14</f>
        <v>Замена провода АЖ120 на ВЛ 110 кВ Красноленинская - Хора, ВЛ 110 кВ Нулевая - Хора, ВЛ 110 кВ Красноленинская - Нулевая протяженностью 32.51 км</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113"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113" s="3" customFormat="1" ht="15" customHeight="1" x14ac:dyDescent="0.2">
      <c r="A19" s="279" t="s">
        <v>431</v>
      </c>
      <c r="B19" s="279"/>
      <c r="C19" s="279"/>
      <c r="D19" s="279"/>
      <c r="E19" s="279"/>
      <c r="F19" s="279"/>
      <c r="G19" s="279"/>
      <c r="H19" s="279"/>
      <c r="I19" s="279"/>
      <c r="J19" s="279"/>
      <c r="K19" s="279"/>
      <c r="L19" s="279"/>
      <c r="M19" s="279"/>
      <c r="N19" s="279"/>
      <c r="O19" s="279"/>
      <c r="P19" s="279"/>
      <c r="Q19" s="279"/>
      <c r="R19" s="279"/>
      <c r="S19" s="279"/>
      <c r="T19" s="279"/>
    </row>
    <row r="20" spans="1:113" s="55"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299" t="s">
        <v>6</v>
      </c>
      <c r="B21" s="292" t="s">
        <v>212</v>
      </c>
      <c r="C21" s="293"/>
      <c r="D21" s="296" t="s">
        <v>113</v>
      </c>
      <c r="E21" s="292" t="s">
        <v>460</v>
      </c>
      <c r="F21" s="293"/>
      <c r="G21" s="292" t="s">
        <v>231</v>
      </c>
      <c r="H21" s="293"/>
      <c r="I21" s="292" t="s">
        <v>112</v>
      </c>
      <c r="J21" s="293"/>
      <c r="K21" s="296" t="s">
        <v>111</v>
      </c>
      <c r="L21" s="292" t="s">
        <v>110</v>
      </c>
      <c r="M21" s="293"/>
      <c r="N21" s="292" t="s">
        <v>456</v>
      </c>
      <c r="O21" s="293"/>
      <c r="P21" s="296" t="s">
        <v>109</v>
      </c>
      <c r="Q21" s="302" t="s">
        <v>108</v>
      </c>
      <c r="R21" s="303"/>
      <c r="S21" s="302" t="s">
        <v>107</v>
      </c>
      <c r="T21" s="304"/>
    </row>
    <row r="22" spans="1:113" ht="204.75" customHeight="1" x14ac:dyDescent="0.25">
      <c r="A22" s="300"/>
      <c r="B22" s="294"/>
      <c r="C22" s="295"/>
      <c r="D22" s="298"/>
      <c r="E22" s="294"/>
      <c r="F22" s="295"/>
      <c r="G22" s="294"/>
      <c r="H22" s="295"/>
      <c r="I22" s="294"/>
      <c r="J22" s="295"/>
      <c r="K22" s="297"/>
      <c r="L22" s="294"/>
      <c r="M22" s="295"/>
      <c r="N22" s="294"/>
      <c r="O22" s="295"/>
      <c r="P22" s="297"/>
      <c r="Q22" s="85" t="s">
        <v>106</v>
      </c>
      <c r="R22" s="85" t="s">
        <v>430</v>
      </c>
      <c r="S22" s="85" t="s">
        <v>105</v>
      </c>
      <c r="T22" s="85" t="s">
        <v>104</v>
      </c>
    </row>
    <row r="23" spans="1:113" ht="51.75" customHeight="1" x14ac:dyDescent="0.25">
      <c r="A23" s="301"/>
      <c r="B23" s="168" t="s">
        <v>102</v>
      </c>
      <c r="C23" s="168" t="s">
        <v>103</v>
      </c>
      <c r="D23" s="297"/>
      <c r="E23" s="168" t="s">
        <v>102</v>
      </c>
      <c r="F23" s="168" t="s">
        <v>103</v>
      </c>
      <c r="G23" s="168" t="s">
        <v>102</v>
      </c>
      <c r="H23" s="168" t="s">
        <v>103</v>
      </c>
      <c r="I23" s="168" t="s">
        <v>102</v>
      </c>
      <c r="J23" s="168" t="s">
        <v>103</v>
      </c>
      <c r="K23" s="168" t="s">
        <v>102</v>
      </c>
      <c r="L23" s="168" t="s">
        <v>102</v>
      </c>
      <c r="M23" s="168" t="s">
        <v>103</v>
      </c>
      <c r="N23" s="168" t="s">
        <v>102</v>
      </c>
      <c r="O23" s="168" t="s">
        <v>103</v>
      </c>
      <c r="P23" s="169" t="s">
        <v>102</v>
      </c>
      <c r="Q23" s="85" t="s">
        <v>102</v>
      </c>
      <c r="R23" s="85" t="s">
        <v>102</v>
      </c>
      <c r="S23" s="85" t="s">
        <v>102</v>
      </c>
      <c r="T23" s="85"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71"/>
      <c r="R25" s="57"/>
      <c r="S25" s="171"/>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91"/>
      <c r="C29" s="291"/>
      <c r="D29" s="291"/>
      <c r="E29" s="291"/>
      <c r="F29" s="291"/>
      <c r="G29" s="291"/>
      <c r="H29" s="291"/>
      <c r="I29" s="291"/>
      <c r="J29" s="291"/>
      <c r="K29" s="291"/>
      <c r="L29" s="291"/>
      <c r="M29" s="291"/>
      <c r="N29" s="291"/>
      <c r="O29" s="291"/>
      <c r="P29" s="291"/>
      <c r="Q29" s="291"/>
      <c r="R29" s="291"/>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Normal="55" zoomScaleSheetLayoutView="55" workbookViewId="0">
      <selection activeCell="R15" sqref="R15"/>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'3.1. паспорт Техсостояние ПС'!A6:T6</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
        <v>497</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M_TP1900.VL.0030</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219"/>
      <c r="F15" s="220"/>
      <c r="G15" s="220"/>
      <c r="H15" s="220"/>
      <c r="I15" s="220"/>
      <c r="J15" s="220"/>
      <c r="K15" s="220"/>
      <c r="L15" s="220"/>
      <c r="M15" s="220"/>
      <c r="N15" s="220"/>
      <c r="O15" s="220"/>
      <c r="P15" s="220"/>
      <c r="Q15" s="220"/>
      <c r="R15" s="221" t="str">
        <f>'1. паспорт местоположение'!$A$15</f>
        <v>Замена провода АЖ120 на ВЛ 110 кВ Красноленинская - Хора, ВЛ 110 кВ Нулевая - Хора, ВЛ 110 кВ Красноленинская - Нулевая протяженностью 32.51 км</v>
      </c>
      <c r="S15" s="220"/>
      <c r="T15" s="220"/>
      <c r="U15" s="220"/>
      <c r="V15" s="220"/>
      <c r="W15" s="220"/>
      <c r="X15" s="220"/>
      <c r="Y15" s="220"/>
    </row>
    <row r="16" spans="1:27" s="3" customFormat="1" ht="15" customHeight="1" x14ac:dyDescent="0.2">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433</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5" customFormat="1" ht="21" customHeight="1" x14ac:dyDescent="0.25"/>
    <row r="21" spans="1:27" ht="15.75" customHeight="1" x14ac:dyDescent="0.25">
      <c r="A21" s="307" t="s">
        <v>6</v>
      </c>
      <c r="B21" s="310" t="s">
        <v>440</v>
      </c>
      <c r="C21" s="311"/>
      <c r="D21" s="310" t="s">
        <v>442</v>
      </c>
      <c r="E21" s="311"/>
      <c r="F21" s="302" t="s">
        <v>95</v>
      </c>
      <c r="G21" s="304"/>
      <c r="H21" s="304"/>
      <c r="I21" s="303"/>
      <c r="J21" s="307" t="s">
        <v>443</v>
      </c>
      <c r="K21" s="310" t="s">
        <v>444</v>
      </c>
      <c r="L21" s="311"/>
      <c r="M21" s="310" t="s">
        <v>445</v>
      </c>
      <c r="N21" s="311"/>
      <c r="O21" s="310" t="s">
        <v>432</v>
      </c>
      <c r="P21" s="311"/>
      <c r="Q21" s="310" t="s">
        <v>118</v>
      </c>
      <c r="R21" s="311"/>
      <c r="S21" s="307" t="s">
        <v>117</v>
      </c>
      <c r="T21" s="307" t="s">
        <v>446</v>
      </c>
      <c r="U21" s="307" t="s">
        <v>441</v>
      </c>
      <c r="V21" s="310" t="s">
        <v>116</v>
      </c>
      <c r="W21" s="311"/>
      <c r="X21" s="302" t="s">
        <v>108</v>
      </c>
      <c r="Y21" s="304"/>
      <c r="Z21" s="302" t="s">
        <v>107</v>
      </c>
      <c r="AA21" s="304"/>
    </row>
    <row r="22" spans="1:27" ht="216" customHeight="1" x14ac:dyDescent="0.25">
      <c r="A22" s="308"/>
      <c r="B22" s="312"/>
      <c r="C22" s="313"/>
      <c r="D22" s="312"/>
      <c r="E22" s="313"/>
      <c r="F22" s="302" t="s">
        <v>115</v>
      </c>
      <c r="G22" s="303"/>
      <c r="H22" s="302" t="s">
        <v>114</v>
      </c>
      <c r="I22" s="303"/>
      <c r="J22" s="309"/>
      <c r="K22" s="312"/>
      <c r="L22" s="313"/>
      <c r="M22" s="312"/>
      <c r="N22" s="313"/>
      <c r="O22" s="312"/>
      <c r="P22" s="313"/>
      <c r="Q22" s="312"/>
      <c r="R22" s="313"/>
      <c r="S22" s="309"/>
      <c r="T22" s="309"/>
      <c r="U22" s="309"/>
      <c r="V22" s="312"/>
      <c r="W22" s="313"/>
      <c r="X22" s="85" t="s">
        <v>106</v>
      </c>
      <c r="Y22" s="85" t="s">
        <v>430</v>
      </c>
      <c r="Z22" s="85" t="s">
        <v>105</v>
      </c>
      <c r="AA22" s="85" t="s">
        <v>104</v>
      </c>
    </row>
    <row r="23" spans="1:27" ht="60" customHeight="1" x14ac:dyDescent="0.25">
      <c r="A23" s="309"/>
      <c r="B23" s="166" t="s">
        <v>102</v>
      </c>
      <c r="C23" s="166"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75" x14ac:dyDescent="0.25">
      <c r="A25" s="59">
        <v>1</v>
      </c>
      <c r="B25" s="236" t="s">
        <v>551</v>
      </c>
      <c r="C25" s="236" t="s">
        <v>551</v>
      </c>
      <c r="D25" s="237" t="s">
        <v>551</v>
      </c>
      <c r="E25" s="237" t="s">
        <v>551</v>
      </c>
      <c r="F25" s="57">
        <v>110</v>
      </c>
      <c r="G25" s="58">
        <v>110</v>
      </c>
      <c r="H25" s="58" t="s">
        <v>469</v>
      </c>
      <c r="I25" s="58" t="s">
        <v>469</v>
      </c>
      <c r="J25" s="238">
        <v>1976</v>
      </c>
      <c r="K25" s="56" t="s">
        <v>64</v>
      </c>
      <c r="L25" s="56" t="s">
        <v>64</v>
      </c>
      <c r="M25" s="171" t="s">
        <v>557</v>
      </c>
      <c r="N25" s="184" t="s">
        <v>470</v>
      </c>
      <c r="O25" s="185" t="s">
        <v>471</v>
      </c>
      <c r="P25" s="185" t="s">
        <v>471</v>
      </c>
      <c r="Q25" s="185">
        <v>14.5</v>
      </c>
      <c r="R25" s="185">
        <v>14.5</v>
      </c>
      <c r="S25" s="56" t="s">
        <v>474</v>
      </c>
      <c r="T25" s="56" t="s">
        <v>319</v>
      </c>
      <c r="U25" s="56" t="s">
        <v>319</v>
      </c>
      <c r="V25" s="56" t="s">
        <v>555</v>
      </c>
      <c r="W25" s="185" t="s">
        <v>558</v>
      </c>
      <c r="X25" s="186" t="s">
        <v>319</v>
      </c>
      <c r="Y25" s="186" t="s">
        <v>319</v>
      </c>
      <c r="Z25" s="242" t="s">
        <v>553</v>
      </c>
      <c r="AA25" s="242" t="s">
        <v>554</v>
      </c>
    </row>
    <row r="26" spans="1:27" ht="75" x14ac:dyDescent="0.25">
      <c r="A26" s="59">
        <v>2</v>
      </c>
      <c r="B26" s="239" t="s">
        <v>552</v>
      </c>
      <c r="C26" s="239" t="s">
        <v>552</v>
      </c>
      <c r="D26" s="240" t="s">
        <v>552</v>
      </c>
      <c r="E26" s="240" t="s">
        <v>552</v>
      </c>
      <c r="F26" s="57">
        <v>110</v>
      </c>
      <c r="G26" s="58">
        <v>110</v>
      </c>
      <c r="H26" s="58" t="s">
        <v>469</v>
      </c>
      <c r="I26" s="58" t="s">
        <v>469</v>
      </c>
      <c r="J26" s="241">
        <v>1976</v>
      </c>
      <c r="K26" s="56" t="s">
        <v>64</v>
      </c>
      <c r="L26" s="56" t="s">
        <v>64</v>
      </c>
      <c r="M26" s="171" t="s">
        <v>557</v>
      </c>
      <c r="N26" s="184" t="s">
        <v>470</v>
      </c>
      <c r="O26" s="185" t="s">
        <v>471</v>
      </c>
      <c r="P26" s="185" t="s">
        <v>471</v>
      </c>
      <c r="Q26" s="185">
        <v>14.5</v>
      </c>
      <c r="R26" s="185">
        <v>14.5</v>
      </c>
      <c r="S26" s="56" t="s">
        <v>473</v>
      </c>
      <c r="T26" s="56" t="s">
        <v>319</v>
      </c>
      <c r="U26" s="56" t="s">
        <v>319</v>
      </c>
      <c r="V26" s="56" t="s">
        <v>555</v>
      </c>
      <c r="W26" s="185" t="s">
        <v>558</v>
      </c>
      <c r="X26" s="186" t="s">
        <v>319</v>
      </c>
      <c r="Y26" s="186" t="s">
        <v>319</v>
      </c>
      <c r="Z26" s="243" t="s">
        <v>553</v>
      </c>
      <c r="AA26" s="243" t="s">
        <v>554</v>
      </c>
    </row>
    <row r="27" spans="1:27" s="53" customFormat="1" ht="12.75" x14ac:dyDescent="0.2">
      <c r="A27" s="54"/>
      <c r="B27" s="54"/>
      <c r="C27" s="54"/>
      <c r="E27" s="54"/>
      <c r="X27" s="87"/>
      <c r="Y27" s="87"/>
      <c r="Z27" s="87"/>
      <c r="AA27" s="87"/>
    </row>
    <row r="28" spans="1:27" s="53" customFormat="1" ht="12.75" x14ac:dyDescent="0.2">
      <c r="A28" s="54"/>
      <c r="B28" s="54"/>
      <c r="C28" s="54"/>
    </row>
  </sheetData>
  <mergeCells count="26">
    <mergeCell ref="A5:AA5"/>
    <mergeCell ref="E16:Y16"/>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85" zoomScaleNormal="75" zoomScaleSheetLayoutView="85"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'3.2 паспорт Техсостояние ЛЭП'!A5:AA5</f>
        <v>Год раскрытия информации: 2022 год</v>
      </c>
      <c r="B5" s="276"/>
      <c r="C5" s="276"/>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M_TP1900.VL.0030</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82"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8" t="s">
        <v>426</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66</v>
      </c>
      <c r="B22" s="30" t="s">
        <v>438</v>
      </c>
      <c r="C22" s="187" t="s">
        <v>487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7" t="s">
        <v>569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187" t="s">
        <v>582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494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494</v>
      </c>
      <c r="D26" s="23"/>
      <c r="E26" s="23"/>
      <c r="F26" s="23"/>
      <c r="G26" s="23"/>
      <c r="H26" s="23"/>
      <c r="I26" s="23"/>
      <c r="J26" s="23"/>
      <c r="K26" s="23"/>
      <c r="L26" s="23"/>
      <c r="M26" s="23"/>
      <c r="N26" s="23"/>
      <c r="O26" s="23"/>
      <c r="P26" s="23"/>
      <c r="Q26" s="23"/>
      <c r="R26" s="23"/>
      <c r="S26" s="23"/>
      <c r="T26" s="23"/>
      <c r="U26" s="23"/>
    </row>
    <row r="27" spans="1:21" ht="191.25" x14ac:dyDescent="0.25">
      <c r="A27" s="24" t="s">
        <v>59</v>
      </c>
      <c r="B27" s="25" t="s">
        <v>439</v>
      </c>
      <c r="C27" s="218" t="s">
        <v>570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34">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34">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4"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76" t="str">
        <f>'3.3 паспорт описание'!A5:C5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63"/>
      <c r="AB6" s="163"/>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63"/>
      <c r="AB7" s="163"/>
    </row>
    <row r="8" spans="1:28" ht="15.75" x14ac:dyDescent="0.25">
      <c r="A8" s="281"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64"/>
      <c r="AB8" s="164"/>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65"/>
      <c r="AB9" s="165"/>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63"/>
      <c r="AB10" s="163"/>
    </row>
    <row r="11" spans="1:28" ht="15.75" x14ac:dyDescent="0.25">
      <c r="A11" s="281" t="str">
        <f>'1. паспорт местоположение'!A12:C12</f>
        <v>M_TP1900.VL.0030</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64"/>
      <c r="AB11" s="164"/>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65"/>
      <c r="AB12" s="165"/>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67.5" customHeight="1" x14ac:dyDescent="0.25">
      <c r="A14" s="282"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64"/>
      <c r="AB14" s="164"/>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65"/>
      <c r="AB15" s="165"/>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74"/>
      <c r="AB16" s="174"/>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74"/>
      <c r="AB17" s="174"/>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74"/>
      <c r="AB18" s="174"/>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74"/>
      <c r="AB19" s="174"/>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75"/>
      <c r="AB20" s="175"/>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75"/>
      <c r="AB21" s="175"/>
    </row>
    <row r="22" spans="1:28" x14ac:dyDescent="0.25">
      <c r="A22" s="315" t="s">
        <v>457</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76"/>
      <c r="AB22" s="176"/>
    </row>
    <row r="23" spans="1:28" ht="32.25" customHeight="1" x14ac:dyDescent="0.25">
      <c r="A23" s="317" t="s">
        <v>316</v>
      </c>
      <c r="B23" s="318"/>
      <c r="C23" s="318"/>
      <c r="D23" s="318"/>
      <c r="E23" s="318"/>
      <c r="F23" s="318"/>
      <c r="G23" s="318"/>
      <c r="H23" s="318"/>
      <c r="I23" s="318"/>
      <c r="J23" s="318"/>
      <c r="K23" s="318"/>
      <c r="L23" s="319"/>
      <c r="M23" s="316" t="s">
        <v>317</v>
      </c>
      <c r="N23" s="316"/>
      <c r="O23" s="316"/>
      <c r="P23" s="316"/>
      <c r="Q23" s="316"/>
      <c r="R23" s="316"/>
      <c r="S23" s="316"/>
      <c r="T23" s="316"/>
      <c r="U23" s="316"/>
      <c r="V23" s="316"/>
      <c r="W23" s="316"/>
      <c r="X23" s="316"/>
      <c r="Y23" s="316"/>
      <c r="Z23" s="316"/>
    </row>
    <row r="24" spans="1:28" ht="151.5" customHeight="1" x14ac:dyDescent="0.25">
      <c r="A24" s="82" t="s">
        <v>222</v>
      </c>
      <c r="B24" s="83" t="s">
        <v>229</v>
      </c>
      <c r="C24" s="82" t="s">
        <v>310</v>
      </c>
      <c r="D24" s="82" t="s">
        <v>223</v>
      </c>
      <c r="E24" s="82" t="s">
        <v>311</v>
      </c>
      <c r="F24" s="82" t="s">
        <v>313</v>
      </c>
      <c r="G24" s="82" t="s">
        <v>312</v>
      </c>
      <c r="H24" s="82" t="s">
        <v>224</v>
      </c>
      <c r="I24" s="82" t="s">
        <v>314</v>
      </c>
      <c r="J24" s="82" t="s">
        <v>230</v>
      </c>
      <c r="K24" s="83" t="s">
        <v>228</v>
      </c>
      <c r="L24" s="83" t="s">
        <v>225</v>
      </c>
      <c r="M24" s="84" t="s">
        <v>237</v>
      </c>
      <c r="N24" s="83" t="s">
        <v>467</v>
      </c>
      <c r="O24" s="82" t="s">
        <v>235</v>
      </c>
      <c r="P24" s="82" t="s">
        <v>236</v>
      </c>
      <c r="Q24" s="82" t="s">
        <v>234</v>
      </c>
      <c r="R24" s="82" t="s">
        <v>224</v>
      </c>
      <c r="S24" s="82" t="s">
        <v>233</v>
      </c>
      <c r="T24" s="82" t="s">
        <v>232</v>
      </c>
      <c r="U24" s="82" t="s">
        <v>309</v>
      </c>
      <c r="V24" s="82" t="s">
        <v>234</v>
      </c>
      <c r="W24" s="89" t="s">
        <v>227</v>
      </c>
      <c r="X24" s="89" t="s">
        <v>239</v>
      </c>
      <c r="Y24" s="89" t="s">
        <v>240</v>
      </c>
      <c r="Z24" s="91" t="s">
        <v>238</v>
      </c>
    </row>
    <row r="25" spans="1:28" ht="16.5" customHeight="1" x14ac:dyDescent="0.25">
      <c r="A25" s="82">
        <v>1</v>
      </c>
      <c r="B25" s="83">
        <v>2</v>
      </c>
      <c r="C25" s="82">
        <v>3</v>
      </c>
      <c r="D25" s="83">
        <v>4</v>
      </c>
      <c r="E25" s="82">
        <v>5</v>
      </c>
      <c r="F25" s="83">
        <v>6</v>
      </c>
      <c r="G25" s="82">
        <v>7</v>
      </c>
      <c r="H25" s="83">
        <v>8</v>
      </c>
      <c r="I25" s="82">
        <v>9</v>
      </c>
      <c r="J25" s="83">
        <v>10</v>
      </c>
      <c r="K25" s="177">
        <v>11</v>
      </c>
      <c r="L25" s="83">
        <v>12</v>
      </c>
      <c r="M25" s="177">
        <v>13</v>
      </c>
      <c r="N25" s="83">
        <v>14</v>
      </c>
      <c r="O25" s="177">
        <v>15</v>
      </c>
      <c r="P25" s="83">
        <v>16</v>
      </c>
      <c r="Q25" s="177">
        <v>17</v>
      </c>
      <c r="R25" s="83">
        <v>18</v>
      </c>
      <c r="S25" s="177">
        <v>19</v>
      </c>
      <c r="T25" s="83">
        <v>20</v>
      </c>
      <c r="U25" s="177">
        <v>21</v>
      </c>
      <c r="V25" s="83">
        <v>22</v>
      </c>
      <c r="W25" s="177">
        <v>23</v>
      </c>
      <c r="X25" s="83">
        <v>24</v>
      </c>
      <c r="Y25" s="177">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'3.4. Паспорт надежность'!A4:Z4</f>
        <v>Год раскрытия информации: 2022 год</v>
      </c>
      <c r="B5" s="276"/>
      <c r="C5" s="276"/>
      <c r="D5" s="276"/>
      <c r="E5" s="276"/>
      <c r="F5" s="276"/>
      <c r="G5" s="276"/>
      <c r="H5" s="276"/>
      <c r="I5" s="276"/>
      <c r="J5" s="276"/>
      <c r="K5" s="276"/>
      <c r="L5" s="276"/>
      <c r="M5" s="276"/>
      <c r="N5" s="276"/>
      <c r="O5" s="276"/>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1" t="str">
        <f>'1. паспорт местоположение'!A12:C12</f>
        <v>M_TP1900.VL.0030</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80.25" customHeight="1" x14ac:dyDescent="0.2">
      <c r="A15" s="282"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4" t="s">
        <v>434</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21" t="s">
        <v>87</v>
      </c>
      <c r="F19" s="322"/>
      <c r="G19" s="322"/>
      <c r="H19" s="322"/>
      <c r="I19" s="323"/>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6" sqref="A16:AR16"/>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549</v>
      </c>
    </row>
    <row r="4" spans="1:44" s="12" customFormat="1" ht="18.75" x14ac:dyDescent="0.3">
      <c r="A4" s="17"/>
      <c r="I4" s="16"/>
      <c r="J4" s="16"/>
      <c r="K4" s="15"/>
    </row>
    <row r="5" spans="1:44" s="12" customFormat="1" ht="18.75" customHeight="1" x14ac:dyDescent="0.2">
      <c r="A5" s="276" t="str">
        <f>'4. паспортбюджет'!A5:O5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M_TP1900.VL.0030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82"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435</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23"/>
      <c r="AP19" s="123"/>
      <c r="AQ19" s="123"/>
      <c r="AR19" s="35"/>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90" t="s">
        <v>306</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93"/>
      <c r="AN24" s="93"/>
      <c r="AO24" s="121"/>
      <c r="AP24" s="121"/>
      <c r="AQ24" s="121"/>
      <c r="AR24" s="121"/>
      <c r="AS24" s="99"/>
    </row>
    <row r="25" spans="1:45" ht="12.75" customHeight="1" x14ac:dyDescent="0.25">
      <c r="A25" s="370" t="s">
        <v>305</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91"/>
      <c r="AL25" s="369"/>
      <c r="AM25" s="94"/>
      <c r="AN25" s="392" t="s">
        <v>304</v>
      </c>
      <c r="AO25" s="392"/>
      <c r="AP25" s="392"/>
      <c r="AQ25" s="389"/>
      <c r="AR25" s="389"/>
      <c r="AS25" s="99"/>
    </row>
    <row r="26" spans="1:45" ht="17.25" customHeight="1" x14ac:dyDescent="0.25">
      <c r="A26" s="336" t="s">
        <v>303</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94"/>
      <c r="AN26" s="380" t="s">
        <v>302</v>
      </c>
      <c r="AO26" s="381"/>
      <c r="AP26" s="382"/>
      <c r="AQ26" s="372"/>
      <c r="AR26" s="373"/>
      <c r="AS26" s="99"/>
    </row>
    <row r="27" spans="1:45" ht="17.25" customHeight="1" x14ac:dyDescent="0.25">
      <c r="A27" s="336" t="s">
        <v>301</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94"/>
      <c r="AN27" s="380" t="s">
        <v>300</v>
      </c>
      <c r="AO27" s="381"/>
      <c r="AP27" s="382"/>
      <c r="AQ27" s="372"/>
      <c r="AR27" s="373"/>
      <c r="AS27" s="99"/>
    </row>
    <row r="28" spans="1:45" ht="27.75" customHeight="1" thickBot="1" x14ac:dyDescent="0.3">
      <c r="A28" s="383" t="s">
        <v>299</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94"/>
      <c r="AN28" s="386" t="s">
        <v>298</v>
      </c>
      <c r="AO28" s="387"/>
      <c r="AP28" s="388"/>
      <c r="AQ28" s="372"/>
      <c r="AR28" s="373"/>
      <c r="AS28" s="99"/>
    </row>
    <row r="29" spans="1:45" ht="17.25" customHeight="1" x14ac:dyDescent="0.25">
      <c r="A29" s="374" t="s">
        <v>297</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94"/>
      <c r="AN29" s="377"/>
      <c r="AO29" s="378"/>
      <c r="AP29" s="378"/>
      <c r="AQ29" s="372"/>
      <c r="AR29" s="379"/>
      <c r="AS29" s="99"/>
    </row>
    <row r="30" spans="1:45" ht="17.25" customHeight="1" x14ac:dyDescent="0.25">
      <c r="A30" s="336" t="s">
        <v>296</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94"/>
      <c r="AS30" s="99"/>
    </row>
    <row r="31" spans="1:45" ht="17.25" customHeight="1" x14ac:dyDescent="0.25">
      <c r="A31" s="336" t="s">
        <v>295</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94"/>
      <c r="AN31" s="94"/>
      <c r="AO31" s="120"/>
      <c r="AP31" s="120"/>
      <c r="AQ31" s="120"/>
      <c r="AR31" s="120"/>
      <c r="AS31" s="99"/>
    </row>
    <row r="32" spans="1:45" ht="17.25" customHeight="1" x14ac:dyDescent="0.25">
      <c r="A32" s="336" t="s">
        <v>270</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94"/>
      <c r="AN32" s="94"/>
      <c r="AO32" s="94"/>
      <c r="AP32" s="94"/>
      <c r="AQ32" s="94"/>
      <c r="AR32" s="94"/>
      <c r="AS32" s="99"/>
    </row>
    <row r="33" spans="1:45" ht="17.25" customHeight="1" x14ac:dyDescent="0.25">
      <c r="A33" s="336" t="s">
        <v>294</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94"/>
      <c r="AN33" s="94"/>
      <c r="AO33" s="94"/>
      <c r="AP33" s="94"/>
      <c r="AQ33" s="94"/>
      <c r="AR33" s="94"/>
      <c r="AS33" s="99"/>
    </row>
    <row r="34" spans="1:45" ht="17.25" customHeight="1" x14ac:dyDescent="0.25">
      <c r="A34" s="336" t="s">
        <v>293</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94"/>
      <c r="AN34" s="94"/>
      <c r="AO34" s="94"/>
      <c r="AP34" s="94"/>
      <c r="AQ34" s="94"/>
      <c r="AR34" s="94"/>
      <c r="AS34" s="99"/>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94"/>
      <c r="AN35" s="94"/>
      <c r="AO35" s="94"/>
      <c r="AP35" s="94"/>
      <c r="AQ35" s="94"/>
      <c r="AR35" s="94"/>
      <c r="AS35" s="99"/>
    </row>
    <row r="36" spans="1:45" ht="17.25" customHeight="1" thickBot="1" x14ac:dyDescent="0.3">
      <c r="A36" s="354" t="s">
        <v>258</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94"/>
      <c r="AN36" s="94"/>
      <c r="AO36" s="94"/>
      <c r="AP36" s="94"/>
      <c r="AQ36" s="94"/>
      <c r="AR36" s="94"/>
      <c r="AS36" s="99"/>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94"/>
      <c r="AN37" s="94"/>
      <c r="AO37" s="94"/>
      <c r="AP37" s="94"/>
      <c r="AQ37" s="94"/>
      <c r="AR37" s="94"/>
      <c r="AS37" s="99"/>
    </row>
    <row r="38" spans="1:45" ht="17.25" customHeight="1" x14ac:dyDescent="0.25">
      <c r="A38" s="336" t="s">
        <v>292</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94"/>
      <c r="AN38" s="94"/>
      <c r="AO38" s="94"/>
      <c r="AP38" s="94"/>
      <c r="AQ38" s="94"/>
      <c r="AR38" s="94"/>
      <c r="AS38" s="99"/>
    </row>
    <row r="39" spans="1:45" ht="17.25" customHeight="1" thickBot="1" x14ac:dyDescent="0.3">
      <c r="A39" s="354" t="s">
        <v>291</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94"/>
      <c r="AN39" s="94"/>
      <c r="AO39" s="94"/>
      <c r="AP39" s="94"/>
      <c r="AQ39" s="94"/>
      <c r="AR39" s="94"/>
      <c r="AS39" s="99"/>
    </row>
    <row r="40" spans="1:45" ht="17.25" customHeight="1" x14ac:dyDescent="0.25">
      <c r="A40" s="370" t="s">
        <v>290</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94"/>
      <c r="AN40" s="94"/>
      <c r="AO40" s="94"/>
      <c r="AP40" s="94"/>
      <c r="AQ40" s="94"/>
      <c r="AR40" s="94"/>
      <c r="AS40" s="99"/>
    </row>
    <row r="41" spans="1:45" ht="17.25" customHeight="1" x14ac:dyDescent="0.25">
      <c r="A41" s="336" t="s">
        <v>289</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94"/>
      <c r="AN41" s="94"/>
      <c r="AO41" s="94"/>
      <c r="AP41" s="94"/>
      <c r="AQ41" s="94"/>
      <c r="AR41" s="94"/>
      <c r="AS41" s="99"/>
    </row>
    <row r="42" spans="1:45" ht="17.25" customHeight="1" x14ac:dyDescent="0.25">
      <c r="A42" s="336" t="s">
        <v>288</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94"/>
      <c r="AN42" s="94"/>
      <c r="AO42" s="94"/>
      <c r="AP42" s="94"/>
      <c r="AQ42" s="94"/>
      <c r="AR42" s="94"/>
      <c r="AS42" s="99"/>
    </row>
    <row r="43" spans="1:45" ht="17.25" customHeight="1" x14ac:dyDescent="0.25">
      <c r="A43" s="336" t="s">
        <v>287</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94"/>
      <c r="AN43" s="94"/>
      <c r="AO43" s="94"/>
      <c r="AP43" s="94"/>
      <c r="AQ43" s="94"/>
      <c r="AR43" s="94"/>
      <c r="AS43" s="99"/>
    </row>
    <row r="44" spans="1:45" ht="17.25" customHeight="1" x14ac:dyDescent="0.25">
      <c r="A44" s="336" t="s">
        <v>286</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94"/>
      <c r="AN44" s="94"/>
      <c r="AO44" s="94"/>
      <c r="AP44" s="94"/>
      <c r="AQ44" s="94"/>
      <c r="AR44" s="94"/>
      <c r="AS44" s="99"/>
    </row>
    <row r="45" spans="1:45" ht="17.25" customHeight="1" x14ac:dyDescent="0.25">
      <c r="A45" s="336" t="s">
        <v>285</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94"/>
      <c r="AN45" s="94"/>
      <c r="AO45" s="94"/>
      <c r="AP45" s="94"/>
      <c r="AQ45" s="94"/>
      <c r="AR45" s="94"/>
      <c r="AS45" s="99"/>
    </row>
    <row r="46" spans="1:45" ht="17.25" customHeight="1" thickBot="1" x14ac:dyDescent="0.3">
      <c r="A46" s="363" t="s">
        <v>284</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94"/>
      <c r="AN46" s="94"/>
      <c r="AO46" s="94"/>
      <c r="AP46" s="94"/>
      <c r="AQ46" s="94"/>
      <c r="AR46" s="94"/>
      <c r="AS46" s="99"/>
    </row>
    <row r="47" spans="1:45" ht="24" customHeight="1" x14ac:dyDescent="0.25">
      <c r="A47" s="366" t="s">
        <v>283</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5</v>
      </c>
      <c r="AL47" s="369"/>
      <c r="AM47" s="353" t="s">
        <v>264</v>
      </c>
      <c r="AN47" s="353"/>
      <c r="AO47" s="107" t="s">
        <v>263</v>
      </c>
      <c r="AP47" s="107" t="s">
        <v>262</v>
      </c>
      <c r="AQ47" s="99"/>
    </row>
    <row r="48" spans="1:45" ht="12" customHeight="1" x14ac:dyDescent="0.25">
      <c r="A48" s="336" t="s">
        <v>282</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11"/>
      <c r="AP48" s="111"/>
      <c r="AQ48" s="99"/>
    </row>
    <row r="49" spans="1:43" ht="12" customHeight="1" x14ac:dyDescent="0.25">
      <c r="A49" s="336" t="s">
        <v>281</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11"/>
      <c r="AP49" s="111"/>
      <c r="AQ49" s="99"/>
    </row>
    <row r="50" spans="1:43" ht="12" customHeight="1" thickBot="1" x14ac:dyDescent="0.3">
      <c r="A50" s="354" t="s">
        <v>280</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51" t="s">
        <v>279</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5</v>
      </c>
      <c r="AL52" s="353"/>
      <c r="AM52" s="353" t="s">
        <v>264</v>
      </c>
      <c r="AN52" s="353"/>
      <c r="AO52" s="107" t="s">
        <v>263</v>
      </c>
      <c r="AP52" s="107" t="s">
        <v>262</v>
      </c>
      <c r="AQ52" s="99"/>
    </row>
    <row r="53" spans="1:43" ht="11.25" customHeight="1" x14ac:dyDescent="0.25">
      <c r="A53" s="360" t="s">
        <v>278</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15"/>
      <c r="AP53" s="115"/>
      <c r="AQ53" s="99"/>
    </row>
    <row r="54" spans="1:43" ht="12" customHeight="1" x14ac:dyDescent="0.25">
      <c r="A54" s="336" t="s">
        <v>277</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11"/>
      <c r="AP54" s="111"/>
      <c r="AQ54" s="99"/>
    </row>
    <row r="55" spans="1:43" ht="12" customHeight="1" x14ac:dyDescent="0.25">
      <c r="A55" s="336" t="s">
        <v>276</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11"/>
      <c r="AP55" s="111"/>
      <c r="AQ55" s="99"/>
    </row>
    <row r="56" spans="1:43" ht="12" customHeight="1" thickBot="1" x14ac:dyDescent="0.3">
      <c r="A56" s="354" t="s">
        <v>275</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51" t="s">
        <v>274</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5</v>
      </c>
      <c r="AL58" s="353"/>
      <c r="AM58" s="353" t="s">
        <v>264</v>
      </c>
      <c r="AN58" s="353"/>
      <c r="AO58" s="107" t="s">
        <v>263</v>
      </c>
      <c r="AP58" s="107" t="s">
        <v>262</v>
      </c>
      <c r="AQ58" s="99"/>
    </row>
    <row r="59" spans="1:43" ht="12.75" customHeight="1" x14ac:dyDescent="0.25">
      <c r="A59" s="357" t="s">
        <v>273</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13"/>
      <c r="AP59" s="113"/>
      <c r="AQ59" s="105"/>
    </row>
    <row r="60" spans="1:43" ht="12" customHeight="1" x14ac:dyDescent="0.25">
      <c r="A60" s="336" t="s">
        <v>272</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11"/>
      <c r="AP60" s="111"/>
      <c r="AQ60" s="99"/>
    </row>
    <row r="61" spans="1:43" ht="12" customHeight="1" x14ac:dyDescent="0.25">
      <c r="A61" s="336" t="s">
        <v>271</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11"/>
      <c r="AP61" s="111"/>
      <c r="AQ61" s="99"/>
    </row>
    <row r="62" spans="1:43" ht="12" customHeight="1" x14ac:dyDescent="0.25">
      <c r="A62" s="336" t="s">
        <v>270</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11"/>
      <c r="AP62" s="111"/>
      <c r="AQ62" s="99"/>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11"/>
      <c r="AP63" s="111"/>
      <c r="AQ63" s="99"/>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11"/>
      <c r="AP64" s="111"/>
      <c r="AQ64" s="99"/>
    </row>
    <row r="65" spans="1:43" ht="12" customHeight="1" x14ac:dyDescent="0.25">
      <c r="A65" s="336" t="s">
        <v>269</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11"/>
      <c r="AP65" s="111"/>
      <c r="AQ65" s="99"/>
    </row>
    <row r="66" spans="1:43" ht="27.75" customHeight="1" x14ac:dyDescent="0.25">
      <c r="A66" s="340" t="s">
        <v>268</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12"/>
      <c r="AP66" s="112"/>
      <c r="AQ66" s="105"/>
    </row>
    <row r="67" spans="1:43" ht="11.25" customHeight="1" x14ac:dyDescent="0.25">
      <c r="A67" s="336" t="s">
        <v>260</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11"/>
      <c r="AP67" s="111"/>
      <c r="AQ67" s="99"/>
    </row>
    <row r="68" spans="1:43" ht="25.5" customHeight="1" x14ac:dyDescent="0.25">
      <c r="A68" s="340" t="s">
        <v>261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12"/>
      <c r="AP68" s="112"/>
      <c r="AQ68" s="105"/>
    </row>
    <row r="69" spans="1:43" ht="12" customHeight="1" x14ac:dyDescent="0.25">
      <c r="A69" s="336" t="s">
        <v>259</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11"/>
      <c r="AP69" s="111"/>
      <c r="AQ69" s="99"/>
    </row>
    <row r="70" spans="1:43" ht="12.75" customHeight="1" x14ac:dyDescent="0.25">
      <c r="A70" s="345" t="s">
        <v>267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112"/>
      <c r="AP70" s="112"/>
      <c r="AQ70" s="105"/>
    </row>
    <row r="71" spans="1:43" ht="12" customHeight="1" x14ac:dyDescent="0.25">
      <c r="A71" s="336" t="s">
        <v>258</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11"/>
      <c r="AP71" s="111"/>
      <c r="AQ71" s="99"/>
    </row>
    <row r="72" spans="1:43" ht="12.75" customHeight="1" thickBot="1" x14ac:dyDescent="0.3">
      <c r="A72" s="347" t="s">
        <v>266</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51" t="s">
        <v>265</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5</v>
      </c>
      <c r="AL74" s="353"/>
      <c r="AM74" s="353" t="s">
        <v>264</v>
      </c>
      <c r="AN74" s="353"/>
      <c r="AO74" s="107" t="s">
        <v>263</v>
      </c>
      <c r="AP74" s="107" t="s">
        <v>262</v>
      </c>
      <c r="AQ74" s="99"/>
    </row>
    <row r="75" spans="1:43" ht="25.5" customHeight="1" x14ac:dyDescent="0.25">
      <c r="A75" s="340" t="s">
        <v>261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103"/>
      <c r="AP75" s="103"/>
      <c r="AQ75" s="105"/>
    </row>
    <row r="76" spans="1:43" ht="12" customHeight="1" x14ac:dyDescent="0.25">
      <c r="A76" s="336" t="s">
        <v>260</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06"/>
      <c r="AP76" s="106"/>
      <c r="AQ76" s="99"/>
    </row>
    <row r="77" spans="1:43" ht="12" customHeight="1" x14ac:dyDescent="0.25">
      <c r="A77" s="336" t="s">
        <v>259</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06"/>
      <c r="AP77" s="106"/>
      <c r="AQ77" s="99"/>
    </row>
    <row r="78" spans="1:43" ht="12" customHeight="1" x14ac:dyDescent="0.25">
      <c r="A78" s="336" t="s">
        <v>258</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06"/>
      <c r="AP78" s="106"/>
      <c r="AQ78" s="99"/>
    </row>
    <row r="79" spans="1:43" ht="12" customHeight="1" x14ac:dyDescent="0.25">
      <c r="A79" s="336" t="s">
        <v>257</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06"/>
      <c r="AP79" s="106"/>
      <c r="AQ79" s="99"/>
    </row>
    <row r="80" spans="1:43" ht="12" customHeight="1" x14ac:dyDescent="0.25">
      <c r="A80" s="336" t="s">
        <v>256</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06"/>
      <c r="AP80" s="106"/>
      <c r="AQ80" s="99"/>
    </row>
    <row r="81" spans="1:45" ht="12.75" customHeight="1" x14ac:dyDescent="0.25">
      <c r="A81" s="336" t="s">
        <v>255</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06"/>
      <c r="AP81" s="106"/>
      <c r="AQ81" s="99"/>
    </row>
    <row r="82" spans="1:45" ht="12.75" customHeight="1" x14ac:dyDescent="0.25">
      <c r="A82" s="336" t="s">
        <v>254</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06"/>
      <c r="AP82" s="106"/>
      <c r="AQ82" s="99"/>
    </row>
    <row r="83" spans="1:45" ht="12" customHeight="1" x14ac:dyDescent="0.25">
      <c r="A83" s="345" t="s">
        <v>253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103"/>
      <c r="AP83" s="103"/>
      <c r="AQ83" s="105"/>
    </row>
    <row r="84" spans="1:45" ht="12" customHeight="1" x14ac:dyDescent="0.25">
      <c r="A84" s="345" t="s">
        <v>252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103"/>
      <c r="AP84" s="103"/>
      <c r="AQ84" s="105"/>
    </row>
    <row r="85" spans="1:45" ht="12" customHeight="1" x14ac:dyDescent="0.25">
      <c r="A85" s="336" t="s">
        <v>251</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06"/>
      <c r="AP85" s="106"/>
      <c r="AQ85" s="93"/>
    </row>
    <row r="86" spans="1:45" ht="27.75" customHeight="1" x14ac:dyDescent="0.25">
      <c r="A86" s="340" t="s">
        <v>250</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103"/>
      <c r="AP86" s="103"/>
      <c r="AQ86" s="105"/>
    </row>
    <row r="87" spans="1:45" x14ac:dyDescent="0.25">
      <c r="A87" s="340" t="s">
        <v>249</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103"/>
      <c r="AP87" s="103"/>
      <c r="AQ87" s="105"/>
    </row>
    <row r="88" spans="1:45" ht="14.25" customHeight="1" x14ac:dyDescent="0.25">
      <c r="A88" s="329" t="s">
        <v>248</v>
      </c>
      <c r="B88" s="330"/>
      <c r="C88" s="330"/>
      <c r="D88" s="331"/>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32"/>
      <c r="AL88" s="333"/>
      <c r="AM88" s="334"/>
      <c r="AN88" s="335"/>
      <c r="AO88" s="103"/>
      <c r="AP88" s="103"/>
      <c r="AQ88" s="105"/>
    </row>
    <row r="89" spans="1:45" x14ac:dyDescent="0.25">
      <c r="A89" s="329" t="s">
        <v>247</v>
      </c>
      <c r="B89" s="330"/>
      <c r="C89" s="330"/>
      <c r="D89" s="331"/>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32"/>
      <c r="AL89" s="333"/>
      <c r="AM89" s="334"/>
      <c r="AN89" s="335"/>
      <c r="AO89" s="103"/>
      <c r="AP89" s="103"/>
      <c r="AQ89" s="93"/>
    </row>
    <row r="90" spans="1:45" ht="12" customHeight="1" thickBot="1" x14ac:dyDescent="0.3">
      <c r="A90" s="102" t="s">
        <v>246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25"/>
      <c r="AL90" s="326"/>
      <c r="AM90" s="327"/>
      <c r="AN90" s="328"/>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245</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244</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243</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242</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241</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A15" sqref="A15:L15"/>
    </sheetView>
  </sheetViews>
  <sheetFormatPr defaultRowHeight="15.75" x14ac:dyDescent="0.25"/>
  <cols>
    <col min="1" max="1" width="9.140625" style="61"/>
    <col min="2" max="2" width="37.7109375" style="61" customWidth="1"/>
    <col min="3" max="3" width="18" style="179" customWidth="1"/>
    <col min="4" max="4" width="20" style="179"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76" t="str">
        <f>'5. анализ эконом эфф'!A5:AR5</f>
        <v>Год раскрытия информации: 2022 год</v>
      </c>
      <c r="B5" s="276"/>
      <c r="C5" s="276"/>
      <c r="D5" s="276"/>
      <c r="E5" s="276"/>
      <c r="F5" s="276"/>
      <c r="G5" s="276"/>
      <c r="H5" s="276"/>
      <c r="I5" s="276"/>
      <c r="J5" s="276"/>
      <c r="K5" s="276"/>
      <c r="L5" s="276"/>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1" t="str">
        <f>'1. паспорт местоположение'!A9:C9</f>
        <v>АО "Россети Тюмень"</v>
      </c>
      <c r="B9" s="305"/>
      <c r="C9" s="305"/>
      <c r="D9" s="305"/>
      <c r="E9" s="305"/>
      <c r="F9" s="305"/>
      <c r="G9" s="305"/>
      <c r="H9" s="305"/>
      <c r="I9" s="305"/>
      <c r="J9" s="305"/>
      <c r="K9" s="305"/>
      <c r="L9" s="305"/>
    </row>
    <row r="10" spans="1:44" x14ac:dyDescent="0.25">
      <c r="A10" s="277" t="s">
        <v>9</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1" t="str">
        <f>'1. паспорт местоположение'!A12:C12</f>
        <v>M_TP1900.VL.0030</v>
      </c>
      <c r="B12" s="281"/>
      <c r="C12" s="281"/>
      <c r="D12" s="281"/>
      <c r="E12" s="281"/>
      <c r="F12" s="281"/>
      <c r="G12" s="281"/>
      <c r="H12" s="281"/>
      <c r="I12" s="281"/>
      <c r="J12" s="281"/>
      <c r="K12" s="281"/>
      <c r="L12" s="281"/>
    </row>
    <row r="13" spans="1:44" x14ac:dyDescent="0.25">
      <c r="A13" s="277" t="s">
        <v>8</v>
      </c>
      <c r="B13" s="277"/>
      <c r="C13" s="277"/>
      <c r="D13" s="277"/>
      <c r="E13" s="277"/>
      <c r="F13" s="277"/>
      <c r="G13" s="277"/>
      <c r="H13" s="277"/>
      <c r="I13" s="277"/>
      <c r="J13" s="277"/>
      <c r="K13" s="277"/>
      <c r="L13" s="277"/>
    </row>
    <row r="14" spans="1:44" ht="18.75" x14ac:dyDescent="0.25">
      <c r="A14" s="287"/>
      <c r="B14" s="287"/>
      <c r="C14" s="287"/>
      <c r="D14" s="287"/>
      <c r="E14" s="287"/>
      <c r="F14" s="287"/>
      <c r="G14" s="287"/>
      <c r="H14" s="287"/>
      <c r="I14" s="287"/>
      <c r="J14" s="287"/>
      <c r="K14" s="287"/>
      <c r="L14" s="287"/>
    </row>
    <row r="15" spans="1:44" ht="63.75" customHeight="1" x14ac:dyDescent="0.25">
      <c r="A15" s="282"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05"/>
      <c r="C15" s="305"/>
      <c r="D15" s="305"/>
      <c r="E15" s="305"/>
      <c r="F15" s="305"/>
      <c r="G15" s="305"/>
      <c r="H15" s="305"/>
      <c r="I15" s="305"/>
      <c r="J15" s="305"/>
      <c r="K15" s="305"/>
      <c r="L15" s="305"/>
    </row>
    <row r="16" spans="1:44" x14ac:dyDescent="0.25">
      <c r="A16" s="277" t="s">
        <v>7</v>
      </c>
      <c r="B16" s="277"/>
      <c r="C16" s="277"/>
      <c r="D16" s="277"/>
      <c r="E16" s="277"/>
      <c r="F16" s="277"/>
      <c r="G16" s="277"/>
      <c r="H16" s="277"/>
      <c r="I16" s="277"/>
      <c r="J16" s="277"/>
      <c r="K16" s="277"/>
      <c r="L16" s="277"/>
    </row>
    <row r="17" spans="1:12" ht="15.75" customHeight="1" x14ac:dyDescent="0.25">
      <c r="L17" s="79"/>
    </row>
    <row r="18" spans="1:12" x14ac:dyDescent="0.25">
      <c r="K18" s="78"/>
    </row>
    <row r="19" spans="1:12" ht="15.75" customHeight="1" x14ac:dyDescent="0.25">
      <c r="A19" s="403" t="s">
        <v>436</v>
      </c>
      <c r="B19" s="403"/>
      <c r="C19" s="403"/>
      <c r="D19" s="403"/>
      <c r="E19" s="403"/>
      <c r="F19" s="403"/>
      <c r="G19" s="403"/>
      <c r="H19" s="403"/>
      <c r="I19" s="403"/>
      <c r="J19" s="403"/>
      <c r="K19" s="403"/>
      <c r="L19" s="403"/>
    </row>
    <row r="20" spans="1:12" x14ac:dyDescent="0.25">
      <c r="A20" s="62"/>
      <c r="B20" s="62"/>
      <c r="C20" s="180"/>
      <c r="D20" s="180"/>
      <c r="E20" s="77"/>
      <c r="F20" s="77"/>
      <c r="G20" s="77"/>
      <c r="H20" s="77"/>
      <c r="I20" s="77"/>
      <c r="J20" s="77"/>
      <c r="K20" s="77"/>
      <c r="L20" s="77"/>
    </row>
    <row r="21" spans="1:12" ht="28.5" customHeight="1" x14ac:dyDescent="0.25">
      <c r="A21" s="393" t="s">
        <v>211</v>
      </c>
      <c r="B21" s="393" t="s">
        <v>210</v>
      </c>
      <c r="C21" s="399" t="s">
        <v>371</v>
      </c>
      <c r="D21" s="399"/>
      <c r="E21" s="399"/>
      <c r="F21" s="399"/>
      <c r="G21" s="399"/>
      <c r="H21" s="399"/>
      <c r="I21" s="394" t="s">
        <v>209</v>
      </c>
      <c r="J21" s="396" t="s">
        <v>373</v>
      </c>
      <c r="K21" s="393" t="s">
        <v>208</v>
      </c>
      <c r="L21" s="395" t="s">
        <v>372</v>
      </c>
    </row>
    <row r="22" spans="1:12" ht="58.5" customHeight="1" x14ac:dyDescent="0.25">
      <c r="A22" s="393"/>
      <c r="B22" s="393"/>
      <c r="C22" s="400" t="s">
        <v>3</v>
      </c>
      <c r="D22" s="400"/>
      <c r="E22" s="153"/>
      <c r="F22" s="154"/>
      <c r="G22" s="401" t="s">
        <v>2</v>
      </c>
      <c r="H22" s="402"/>
      <c r="I22" s="394"/>
      <c r="J22" s="397"/>
      <c r="K22" s="393"/>
      <c r="L22" s="395"/>
    </row>
    <row r="23" spans="1:12" ht="47.25" x14ac:dyDescent="0.25">
      <c r="A23" s="393"/>
      <c r="B23" s="393"/>
      <c r="C23" s="181" t="s">
        <v>207</v>
      </c>
      <c r="D23" s="181" t="s">
        <v>206</v>
      </c>
      <c r="E23" s="76" t="s">
        <v>207</v>
      </c>
      <c r="F23" s="76" t="s">
        <v>206</v>
      </c>
      <c r="G23" s="76" t="s">
        <v>207</v>
      </c>
      <c r="H23" s="76" t="s">
        <v>206</v>
      </c>
      <c r="I23" s="394"/>
      <c r="J23" s="398"/>
      <c r="K23" s="393"/>
      <c r="L23" s="395"/>
    </row>
    <row r="24" spans="1:12" x14ac:dyDescent="0.25">
      <c r="A24" s="244">
        <v>1</v>
      </c>
      <c r="B24" s="65">
        <v>2</v>
      </c>
      <c r="C24" s="181">
        <v>3</v>
      </c>
      <c r="D24" s="181">
        <v>4</v>
      </c>
      <c r="E24" s="76">
        <v>5</v>
      </c>
      <c r="F24" s="76">
        <v>6</v>
      </c>
      <c r="G24" s="76">
        <v>7</v>
      </c>
      <c r="H24" s="76">
        <v>8</v>
      </c>
      <c r="I24" s="76">
        <v>9</v>
      </c>
      <c r="J24" s="76">
        <v>10</v>
      </c>
      <c r="K24" s="76">
        <v>11</v>
      </c>
      <c r="L24" s="76">
        <v>12</v>
      </c>
    </row>
    <row r="25" spans="1:12" ht="15.75" customHeight="1" x14ac:dyDescent="0.25">
      <c r="A25" s="70">
        <v>1</v>
      </c>
      <c r="B25" s="71" t="s">
        <v>205</v>
      </c>
      <c r="C25" s="182"/>
      <c r="D25" s="183"/>
      <c r="E25" s="74"/>
      <c r="F25" s="74"/>
      <c r="G25" s="74"/>
      <c r="H25" s="74"/>
      <c r="I25" s="74"/>
      <c r="J25" s="74"/>
      <c r="K25" s="67"/>
      <c r="L25" s="81"/>
    </row>
    <row r="26" spans="1:12" ht="21.75" customHeight="1" x14ac:dyDescent="0.25">
      <c r="A26" s="70" t="s">
        <v>204</v>
      </c>
      <c r="B26" s="75" t="s">
        <v>378</v>
      </c>
      <c r="C26" s="68" t="s">
        <v>494</v>
      </c>
      <c r="D26" s="68" t="s">
        <v>494</v>
      </c>
      <c r="E26" s="68" t="s">
        <v>468</v>
      </c>
      <c r="F26" s="74"/>
      <c r="G26" s="68" t="s">
        <v>468</v>
      </c>
      <c r="H26" s="74"/>
      <c r="I26" s="74"/>
      <c r="J26" s="74"/>
      <c r="K26" s="67"/>
      <c r="L26" s="67"/>
    </row>
    <row r="27" spans="1:12" s="63" customFormat="1" ht="39" customHeight="1" x14ac:dyDescent="0.25">
      <c r="A27" s="70" t="s">
        <v>203</v>
      </c>
      <c r="B27" s="75" t="s">
        <v>380</v>
      </c>
      <c r="C27" s="68" t="s">
        <v>494</v>
      </c>
      <c r="D27" s="68" t="s">
        <v>494</v>
      </c>
      <c r="E27" s="68" t="s">
        <v>468</v>
      </c>
      <c r="F27" s="74"/>
      <c r="G27" s="68" t="s">
        <v>468</v>
      </c>
      <c r="H27" s="74"/>
      <c r="I27" s="74"/>
      <c r="J27" s="74"/>
      <c r="K27" s="67"/>
      <c r="L27" s="67"/>
    </row>
    <row r="28" spans="1:12" s="63" customFormat="1" ht="70.5" customHeight="1" x14ac:dyDescent="0.25">
      <c r="A28" s="70" t="s">
        <v>379</v>
      </c>
      <c r="B28" s="75" t="s">
        <v>384</v>
      </c>
      <c r="C28" s="68" t="s">
        <v>494</v>
      </c>
      <c r="D28" s="68" t="s">
        <v>494</v>
      </c>
      <c r="E28" s="68" t="s">
        <v>468</v>
      </c>
      <c r="F28" s="74"/>
      <c r="G28" s="68" t="s">
        <v>468</v>
      </c>
      <c r="H28" s="74"/>
      <c r="I28" s="74"/>
      <c r="J28" s="74"/>
      <c r="K28" s="67"/>
      <c r="L28" s="67"/>
    </row>
    <row r="29" spans="1:12" s="63" customFormat="1" ht="54" customHeight="1" x14ac:dyDescent="0.25">
      <c r="A29" s="70" t="s">
        <v>202</v>
      </c>
      <c r="B29" s="75" t="s">
        <v>383</v>
      </c>
      <c r="C29" s="68" t="s">
        <v>494</v>
      </c>
      <c r="D29" s="68" t="s">
        <v>494</v>
      </c>
      <c r="E29" s="68" t="s">
        <v>468</v>
      </c>
      <c r="F29" s="74"/>
      <c r="G29" s="68" t="s">
        <v>468</v>
      </c>
      <c r="H29" s="74"/>
      <c r="I29" s="74"/>
      <c r="J29" s="74"/>
      <c r="K29" s="67"/>
      <c r="L29" s="67"/>
    </row>
    <row r="30" spans="1:12" s="63" customFormat="1" ht="42" customHeight="1" x14ac:dyDescent="0.25">
      <c r="A30" s="70" t="s">
        <v>201</v>
      </c>
      <c r="B30" s="75" t="s">
        <v>385</v>
      </c>
      <c r="C30" s="68" t="s">
        <v>494</v>
      </c>
      <c r="D30" s="68" t="s">
        <v>494</v>
      </c>
      <c r="E30" s="68" t="s">
        <v>468</v>
      </c>
      <c r="F30" s="74"/>
      <c r="G30" s="68" t="s">
        <v>468</v>
      </c>
      <c r="H30" s="74"/>
      <c r="I30" s="74"/>
      <c r="J30" s="74"/>
      <c r="K30" s="67"/>
      <c r="L30" s="67"/>
    </row>
    <row r="31" spans="1:12" s="63" customFormat="1" ht="37.5" customHeight="1" x14ac:dyDescent="0.25">
      <c r="A31" s="70" t="s">
        <v>200</v>
      </c>
      <c r="B31" s="69" t="s">
        <v>381</v>
      </c>
      <c r="C31" s="68" t="s">
        <v>494</v>
      </c>
      <c r="D31" s="68" t="s">
        <v>494</v>
      </c>
      <c r="E31" s="178" t="s">
        <v>475</v>
      </c>
      <c r="F31" s="178" t="s">
        <v>476</v>
      </c>
      <c r="G31" s="229">
        <v>45383</v>
      </c>
      <c r="H31" s="229">
        <v>45473</v>
      </c>
      <c r="I31" s="178"/>
      <c r="J31" s="178"/>
      <c r="K31" s="67"/>
      <c r="L31" s="67"/>
    </row>
    <row r="32" spans="1:12" s="63" customFormat="1" ht="31.5" x14ac:dyDescent="0.25">
      <c r="A32" s="70" t="s">
        <v>198</v>
      </c>
      <c r="B32" s="69" t="s">
        <v>386</v>
      </c>
      <c r="C32" s="68" t="s">
        <v>494</v>
      </c>
      <c r="D32" s="68" t="s">
        <v>494</v>
      </c>
      <c r="E32" s="68" t="s">
        <v>482</v>
      </c>
      <c r="F32" s="178" t="s">
        <v>478</v>
      </c>
      <c r="G32" s="230">
        <v>45474</v>
      </c>
      <c r="H32" s="229">
        <v>45565</v>
      </c>
      <c r="I32" s="178"/>
      <c r="J32" s="178"/>
      <c r="K32" s="67"/>
      <c r="L32" s="67"/>
    </row>
    <row r="33" spans="1:12" s="63" customFormat="1" ht="37.5" customHeight="1" x14ac:dyDescent="0.25">
      <c r="A33" s="70" t="s">
        <v>397</v>
      </c>
      <c r="B33" s="69" t="s">
        <v>315</v>
      </c>
      <c r="C33" s="68" t="s">
        <v>494</v>
      </c>
      <c r="D33" s="68" t="s">
        <v>494</v>
      </c>
      <c r="E33" s="178" t="s">
        <v>477</v>
      </c>
      <c r="F33" s="178" t="s">
        <v>478</v>
      </c>
      <c r="G33" s="229">
        <v>45505</v>
      </c>
      <c r="H33" s="229">
        <v>45930</v>
      </c>
      <c r="I33" s="178"/>
      <c r="J33" s="178"/>
      <c r="K33" s="67"/>
      <c r="L33" s="67"/>
    </row>
    <row r="34" spans="1:12" s="63" customFormat="1" ht="47.25" customHeight="1" x14ac:dyDescent="0.25">
      <c r="A34" s="70" t="s">
        <v>398</v>
      </c>
      <c r="B34" s="69" t="s">
        <v>390</v>
      </c>
      <c r="C34" s="68" t="s">
        <v>494</v>
      </c>
      <c r="D34" s="68" t="s">
        <v>494</v>
      </c>
      <c r="E34" s="68" t="s">
        <v>468</v>
      </c>
      <c r="F34" s="73"/>
      <c r="G34" s="68" t="s">
        <v>468</v>
      </c>
      <c r="H34" s="73"/>
      <c r="I34" s="178"/>
      <c r="J34" s="178"/>
      <c r="K34" s="73"/>
      <c r="L34" s="67"/>
    </row>
    <row r="35" spans="1:12" s="63" customFormat="1" ht="49.5" customHeight="1" x14ac:dyDescent="0.25">
      <c r="A35" s="70" t="s">
        <v>399</v>
      </c>
      <c r="B35" s="69" t="s">
        <v>199</v>
      </c>
      <c r="C35" s="68" t="s">
        <v>494</v>
      </c>
      <c r="D35" s="68" t="s">
        <v>494</v>
      </c>
      <c r="E35" s="178" t="s">
        <v>479</v>
      </c>
      <c r="F35" s="178" t="s">
        <v>480</v>
      </c>
      <c r="G35" s="229">
        <v>45931</v>
      </c>
      <c r="H35" s="229">
        <v>45945</v>
      </c>
      <c r="I35" s="178"/>
      <c r="J35" s="178"/>
      <c r="K35" s="73"/>
      <c r="L35" s="67"/>
    </row>
    <row r="36" spans="1:12" ht="37.5" customHeight="1" x14ac:dyDescent="0.25">
      <c r="A36" s="70" t="s">
        <v>400</v>
      </c>
      <c r="B36" s="69" t="s">
        <v>382</v>
      </c>
      <c r="C36" s="68" t="s">
        <v>494</v>
      </c>
      <c r="D36" s="68" t="s">
        <v>494</v>
      </c>
      <c r="E36" s="68" t="s">
        <v>468</v>
      </c>
      <c r="F36" s="72"/>
      <c r="G36" s="68" t="s">
        <v>468</v>
      </c>
      <c r="H36" s="72"/>
      <c r="I36" s="178"/>
      <c r="J36" s="178"/>
      <c r="K36" s="67"/>
      <c r="L36" s="67"/>
    </row>
    <row r="37" spans="1:12" ht="31.5" x14ac:dyDescent="0.25">
      <c r="A37" s="70" t="s">
        <v>401</v>
      </c>
      <c r="B37" s="69" t="s">
        <v>197</v>
      </c>
      <c r="C37" s="68" t="s">
        <v>494</v>
      </c>
      <c r="D37" s="68" t="s">
        <v>494</v>
      </c>
      <c r="E37" s="178" t="s">
        <v>477</v>
      </c>
      <c r="F37" s="178" t="s">
        <v>481</v>
      </c>
      <c r="G37" s="229">
        <v>45870</v>
      </c>
      <c r="H37" s="229">
        <v>46022</v>
      </c>
      <c r="I37" s="178"/>
      <c r="J37" s="178"/>
      <c r="K37" s="67"/>
      <c r="L37" s="67"/>
    </row>
    <row r="38" spans="1:12" x14ac:dyDescent="0.25">
      <c r="A38" s="70" t="s">
        <v>546</v>
      </c>
      <c r="B38" s="71" t="s">
        <v>196</v>
      </c>
      <c r="C38" s="68"/>
      <c r="D38" s="68"/>
      <c r="E38" s="68"/>
      <c r="F38" s="67"/>
      <c r="G38" s="68"/>
      <c r="H38" s="67"/>
      <c r="I38" s="67"/>
      <c r="J38" s="67"/>
      <c r="K38" s="67"/>
      <c r="L38" s="67"/>
    </row>
    <row r="39" spans="1:12" ht="63" customHeight="1" x14ac:dyDescent="0.25">
      <c r="A39" s="70">
        <v>2</v>
      </c>
      <c r="B39" s="69" t="s">
        <v>387</v>
      </c>
      <c r="C39" s="68" t="s">
        <v>494</v>
      </c>
      <c r="D39" s="68" t="s">
        <v>494</v>
      </c>
      <c r="E39" s="178" t="s">
        <v>491</v>
      </c>
      <c r="F39" s="178" t="s">
        <v>492</v>
      </c>
      <c r="G39" s="229">
        <v>46122</v>
      </c>
      <c r="H39" s="229">
        <v>46303</v>
      </c>
      <c r="I39" s="178"/>
      <c r="J39" s="178"/>
      <c r="K39" s="67"/>
      <c r="L39" s="67"/>
    </row>
    <row r="40" spans="1:12" ht="33.75" customHeight="1" x14ac:dyDescent="0.25">
      <c r="A40" s="70" t="s">
        <v>195</v>
      </c>
      <c r="B40" s="69" t="s">
        <v>389</v>
      </c>
      <c r="C40" s="68" t="s">
        <v>494</v>
      </c>
      <c r="D40" s="68" t="s">
        <v>494</v>
      </c>
      <c r="E40" s="178" t="s">
        <v>492</v>
      </c>
      <c r="F40" s="178" t="s">
        <v>485</v>
      </c>
      <c r="G40" s="229" t="s">
        <v>468</v>
      </c>
      <c r="H40" s="229" t="s">
        <v>468</v>
      </c>
      <c r="I40" s="228"/>
      <c r="J40" s="228"/>
      <c r="K40" s="67"/>
      <c r="L40" s="67"/>
    </row>
    <row r="41" spans="1:12" ht="63" customHeight="1" x14ac:dyDescent="0.25">
      <c r="A41" s="70" t="s">
        <v>194</v>
      </c>
      <c r="B41" s="71" t="s">
        <v>466</v>
      </c>
      <c r="C41" s="68"/>
      <c r="D41" s="68"/>
      <c r="E41" s="68"/>
      <c r="F41" s="67"/>
      <c r="G41" s="68"/>
      <c r="H41" s="67"/>
      <c r="I41" s="228"/>
      <c r="J41" s="228"/>
      <c r="K41" s="67"/>
      <c r="L41" s="67"/>
    </row>
    <row r="42" spans="1:12" ht="58.5" customHeight="1" x14ac:dyDescent="0.25">
      <c r="A42" s="70">
        <v>3</v>
      </c>
      <c r="B42" s="69" t="s">
        <v>388</v>
      </c>
      <c r="C42" s="68" t="s">
        <v>494</v>
      </c>
      <c r="D42" s="68" t="s">
        <v>494</v>
      </c>
      <c r="E42" s="178" t="s">
        <v>492</v>
      </c>
      <c r="F42" s="178" t="s">
        <v>483</v>
      </c>
      <c r="G42" s="229">
        <v>46303</v>
      </c>
      <c r="H42" s="229">
        <v>46934</v>
      </c>
      <c r="I42" s="228"/>
      <c r="J42" s="228"/>
      <c r="K42" s="67"/>
      <c r="L42" s="67"/>
    </row>
    <row r="43" spans="1:12" ht="34.5" customHeight="1" x14ac:dyDescent="0.25">
      <c r="A43" s="70" t="s">
        <v>193</v>
      </c>
      <c r="B43" s="69" t="s">
        <v>191</v>
      </c>
      <c r="C43" s="68" t="s">
        <v>494</v>
      </c>
      <c r="D43" s="68" t="s">
        <v>494</v>
      </c>
      <c r="E43" s="178" t="s">
        <v>493</v>
      </c>
      <c r="F43" s="178" t="s">
        <v>484</v>
      </c>
      <c r="G43" s="229" t="s">
        <v>468</v>
      </c>
      <c r="H43" s="229" t="s">
        <v>468</v>
      </c>
      <c r="I43" s="228"/>
      <c r="J43" s="228"/>
      <c r="K43" s="67"/>
      <c r="L43" s="67"/>
    </row>
    <row r="44" spans="1:12" ht="24.75" customHeight="1" x14ac:dyDescent="0.25">
      <c r="A44" s="70" t="s">
        <v>192</v>
      </c>
      <c r="B44" s="69" t="s">
        <v>189</v>
      </c>
      <c r="C44" s="68" t="s">
        <v>494</v>
      </c>
      <c r="D44" s="68" t="s">
        <v>494</v>
      </c>
      <c r="E44" s="178" t="s">
        <v>493</v>
      </c>
      <c r="F44" s="178" t="s">
        <v>543</v>
      </c>
      <c r="G44" s="229" t="s">
        <v>468</v>
      </c>
      <c r="H44" s="229" t="s">
        <v>468</v>
      </c>
      <c r="I44" s="228"/>
      <c r="J44" s="228"/>
      <c r="K44" s="67"/>
      <c r="L44" s="67"/>
    </row>
    <row r="45" spans="1:12" ht="90.75" customHeight="1" x14ac:dyDescent="0.25">
      <c r="A45" s="70" t="s">
        <v>190</v>
      </c>
      <c r="B45" s="69" t="s">
        <v>393</v>
      </c>
      <c r="C45" s="68" t="s">
        <v>494</v>
      </c>
      <c r="D45" s="68" t="s">
        <v>494</v>
      </c>
      <c r="E45" s="68" t="s">
        <v>468</v>
      </c>
      <c r="F45" s="67"/>
      <c r="G45" s="68" t="s">
        <v>468</v>
      </c>
      <c r="H45" s="67"/>
      <c r="I45" s="228"/>
      <c r="J45" s="228"/>
      <c r="K45" s="67"/>
      <c r="L45" s="67"/>
    </row>
    <row r="46" spans="1:12" ht="167.25" customHeight="1" x14ac:dyDescent="0.25">
      <c r="A46" s="70" t="s">
        <v>188</v>
      </c>
      <c r="B46" s="69" t="s">
        <v>391</v>
      </c>
      <c r="C46" s="68" t="s">
        <v>494</v>
      </c>
      <c r="D46" s="68" t="s">
        <v>494</v>
      </c>
      <c r="E46" s="68" t="s">
        <v>468</v>
      </c>
      <c r="F46" s="67"/>
      <c r="G46" s="68" t="s">
        <v>468</v>
      </c>
      <c r="H46" s="67"/>
      <c r="I46" s="67"/>
      <c r="J46" s="67"/>
      <c r="K46" s="67"/>
      <c r="L46" s="67"/>
    </row>
    <row r="47" spans="1:12" ht="30.75" customHeight="1" x14ac:dyDescent="0.25">
      <c r="A47" s="70" t="s">
        <v>186</v>
      </c>
      <c r="B47" s="69" t="s">
        <v>187</v>
      </c>
      <c r="C47" s="68" t="s">
        <v>494</v>
      </c>
      <c r="D47" s="68" t="s">
        <v>494</v>
      </c>
      <c r="E47" s="178" t="s">
        <v>540</v>
      </c>
      <c r="F47" s="178" t="s">
        <v>542</v>
      </c>
      <c r="G47" s="229">
        <v>47006</v>
      </c>
      <c r="H47" s="229">
        <v>47016</v>
      </c>
      <c r="I47" s="67"/>
      <c r="J47" s="67"/>
      <c r="K47" s="67"/>
      <c r="L47" s="67"/>
    </row>
    <row r="48" spans="1:12" ht="37.5" customHeight="1" x14ac:dyDescent="0.25">
      <c r="A48" s="70" t="s">
        <v>547</v>
      </c>
      <c r="B48" s="71" t="s">
        <v>185</v>
      </c>
      <c r="C48" s="68"/>
      <c r="D48" s="68"/>
      <c r="E48" s="64"/>
      <c r="F48" s="67"/>
      <c r="G48" s="64"/>
      <c r="H48" s="67"/>
      <c r="I48" s="67"/>
      <c r="J48" s="67"/>
      <c r="K48" s="67"/>
      <c r="L48" s="67"/>
    </row>
    <row r="49" spans="1:12" ht="35.25" customHeight="1" x14ac:dyDescent="0.25">
      <c r="A49" s="70">
        <v>4</v>
      </c>
      <c r="B49" s="69" t="s">
        <v>183</v>
      </c>
      <c r="C49" s="68" t="s">
        <v>494</v>
      </c>
      <c r="D49" s="68" t="s">
        <v>494</v>
      </c>
      <c r="E49" s="178" t="s">
        <v>540</v>
      </c>
      <c r="F49" s="178" t="s">
        <v>541</v>
      </c>
      <c r="G49" s="229">
        <v>47017</v>
      </c>
      <c r="H49" s="229">
        <v>47026</v>
      </c>
      <c r="I49" s="67"/>
      <c r="J49" s="67"/>
      <c r="K49" s="67"/>
      <c r="L49" s="67"/>
    </row>
    <row r="50" spans="1:12" ht="86.25" customHeight="1" x14ac:dyDescent="0.25">
      <c r="A50" s="70" t="s">
        <v>184</v>
      </c>
      <c r="B50" s="69" t="s">
        <v>392</v>
      </c>
      <c r="C50" s="68" t="s">
        <v>494</v>
      </c>
      <c r="D50" s="68" t="s">
        <v>494</v>
      </c>
      <c r="E50" s="178" t="s">
        <v>539</v>
      </c>
      <c r="F50" s="178" t="s">
        <v>545</v>
      </c>
      <c r="G50" s="229">
        <v>47027</v>
      </c>
      <c r="H50" s="229">
        <v>47072</v>
      </c>
      <c r="I50" s="67"/>
      <c r="J50" s="67"/>
      <c r="K50" s="67"/>
      <c r="L50" s="67"/>
    </row>
    <row r="51" spans="1:12" ht="77.25" customHeight="1" x14ac:dyDescent="0.25">
      <c r="A51" s="70" t="s">
        <v>182</v>
      </c>
      <c r="B51" s="69" t="s">
        <v>394</v>
      </c>
      <c r="C51" s="68" t="s">
        <v>494</v>
      </c>
      <c r="D51" s="68" t="s">
        <v>494</v>
      </c>
      <c r="E51" s="68" t="s">
        <v>468</v>
      </c>
      <c r="F51" s="67"/>
      <c r="G51" s="68" t="s">
        <v>468</v>
      </c>
      <c r="H51" s="67"/>
      <c r="I51" s="67"/>
      <c r="J51" s="67"/>
      <c r="K51" s="67"/>
      <c r="L51" s="67"/>
    </row>
    <row r="52" spans="1:12" ht="71.25" customHeight="1" x14ac:dyDescent="0.25">
      <c r="A52" s="70" t="s">
        <v>180</v>
      </c>
      <c r="B52" s="69" t="s">
        <v>181</v>
      </c>
      <c r="C52" s="68" t="s">
        <v>494</v>
      </c>
      <c r="D52" s="68" t="s">
        <v>494</v>
      </c>
      <c r="E52" s="68" t="s">
        <v>468</v>
      </c>
      <c r="F52" s="67"/>
      <c r="G52" s="68" t="s">
        <v>468</v>
      </c>
      <c r="H52" s="67"/>
      <c r="I52" s="67"/>
      <c r="J52" s="67"/>
      <c r="K52" s="67"/>
      <c r="L52" s="67"/>
    </row>
    <row r="53" spans="1:12" ht="48" customHeight="1" x14ac:dyDescent="0.25">
      <c r="A53" s="70" t="s">
        <v>178</v>
      </c>
      <c r="B53" s="159" t="s">
        <v>395</v>
      </c>
      <c r="C53" s="68" t="s">
        <v>494</v>
      </c>
      <c r="D53" s="68" t="s">
        <v>494</v>
      </c>
      <c r="E53" s="178" t="s">
        <v>539</v>
      </c>
      <c r="F53" s="178" t="s">
        <v>538</v>
      </c>
      <c r="G53" s="229">
        <v>47072</v>
      </c>
      <c r="H53" s="229">
        <v>47117</v>
      </c>
      <c r="I53" s="67"/>
      <c r="J53" s="67"/>
      <c r="K53" s="67"/>
      <c r="L53" s="67"/>
    </row>
    <row r="54" spans="1:12" ht="46.5" customHeight="1" x14ac:dyDescent="0.25">
      <c r="A54" s="70" t="s">
        <v>396</v>
      </c>
      <c r="B54" s="69" t="s">
        <v>179</v>
      </c>
      <c r="C54" s="68" t="s">
        <v>494</v>
      </c>
      <c r="D54" s="68" t="s">
        <v>494</v>
      </c>
      <c r="E54" s="68" t="s">
        <v>468</v>
      </c>
      <c r="F54" s="67"/>
      <c r="G54" s="68" t="s">
        <v>468</v>
      </c>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A24" sqref="A24:XFD86"/>
    </sheetView>
  </sheetViews>
  <sheetFormatPr defaultColWidth="9.140625" defaultRowHeight="15.75" x14ac:dyDescent="0.25"/>
  <cols>
    <col min="1" max="1" width="9.140625" style="179"/>
    <col min="2" max="2" width="57.85546875" style="179" customWidth="1"/>
    <col min="3" max="3" width="13" style="179" customWidth="1"/>
    <col min="4" max="4" width="17.85546875" style="179" customWidth="1"/>
    <col min="5" max="5" width="20.42578125" style="179" customWidth="1"/>
    <col min="6" max="6" width="18.7109375" style="179" customWidth="1"/>
    <col min="7" max="11" width="12.85546875" style="179" customWidth="1"/>
    <col min="12" max="22" width="10.140625" style="179" customWidth="1"/>
    <col min="23" max="23" width="6.28515625" style="179" customWidth="1"/>
    <col min="24" max="24" width="11.42578125" style="179" customWidth="1"/>
    <col min="25" max="25" width="6.28515625" style="179" customWidth="1"/>
    <col min="26" max="26" width="11" style="179" customWidth="1"/>
    <col min="27" max="27" width="6.28515625" style="179" customWidth="1"/>
    <col min="28" max="28" width="10.7109375" style="179" customWidth="1"/>
    <col min="29" max="29" width="6.28515625" style="179" customWidth="1"/>
    <col min="30" max="30" width="9.7109375" style="179" customWidth="1"/>
    <col min="31" max="31" width="6.28515625" style="179" customWidth="1"/>
    <col min="32" max="32" width="13.140625" style="179" customWidth="1"/>
    <col min="33" max="33" width="19" style="179" customWidth="1"/>
    <col min="34" max="34" width="12.140625" style="179" bestFit="1" customWidth="1"/>
    <col min="35" max="16384" width="9.140625" style="179"/>
  </cols>
  <sheetData>
    <row r="1" spans="1:33" ht="18.75" x14ac:dyDescent="0.25">
      <c r="AG1" s="248" t="s">
        <v>70</v>
      </c>
    </row>
    <row r="2" spans="1:33" ht="18.75" x14ac:dyDescent="0.3">
      <c r="AG2" s="249" t="s">
        <v>11</v>
      </c>
    </row>
    <row r="3" spans="1:33" ht="18.75" x14ac:dyDescent="0.3">
      <c r="AG3" s="249" t="s">
        <v>69</v>
      </c>
    </row>
    <row r="4" spans="1:33" ht="18.75" customHeight="1" x14ac:dyDescent="0.25">
      <c r="A4" s="409" t="s">
        <v>577</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c r="AD4" s="409"/>
      <c r="AE4" s="409"/>
      <c r="AF4" s="409"/>
      <c r="AG4" s="409"/>
    </row>
    <row r="5" spans="1:33" ht="18.75" x14ac:dyDescent="0.3">
      <c r="AG5" s="249"/>
    </row>
    <row r="6" spans="1:33" ht="18.75" x14ac:dyDescent="0.25">
      <c r="A6" s="414" t="s">
        <v>10</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c r="AD6" s="414"/>
      <c r="AE6" s="414"/>
      <c r="AF6" s="414"/>
      <c r="AG6" s="414"/>
    </row>
    <row r="7" spans="1:33" ht="18.75" x14ac:dyDescent="0.25">
      <c r="A7" s="250"/>
      <c r="B7" s="250"/>
      <c r="C7" s="250"/>
      <c r="D7" s="250"/>
      <c r="E7" s="250"/>
      <c r="F7" s="250"/>
      <c r="G7" s="250"/>
      <c r="H7" s="250"/>
      <c r="I7" s="250"/>
      <c r="J7" s="250"/>
      <c r="K7" s="250"/>
      <c r="L7" s="250"/>
      <c r="M7" s="250"/>
      <c r="N7" s="251"/>
      <c r="O7" s="251"/>
      <c r="P7" s="251"/>
      <c r="Q7" s="251"/>
      <c r="R7" s="251"/>
      <c r="S7" s="251"/>
      <c r="T7" s="251"/>
      <c r="U7" s="251"/>
      <c r="V7" s="251"/>
      <c r="W7" s="251"/>
      <c r="X7" s="251"/>
      <c r="Y7" s="251"/>
      <c r="Z7" s="251"/>
      <c r="AA7" s="251"/>
      <c r="AB7" s="251"/>
      <c r="AC7" s="251"/>
      <c r="AD7" s="251"/>
      <c r="AE7" s="251"/>
      <c r="AF7" s="251"/>
      <c r="AG7" s="251"/>
    </row>
    <row r="8" spans="1:33" x14ac:dyDescent="0.25">
      <c r="A8" s="413" t="s">
        <v>497</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row>
    <row r="9" spans="1:33" ht="18.75" customHeight="1" x14ac:dyDescent="0.25">
      <c r="A9" s="410" t="s">
        <v>9</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row>
    <row r="10" spans="1:33" ht="18.75" x14ac:dyDescent="0.25">
      <c r="A10" s="250"/>
      <c r="B10" s="250"/>
      <c r="C10" s="250"/>
      <c r="D10" s="250"/>
      <c r="E10" s="250"/>
      <c r="F10" s="250"/>
      <c r="G10" s="250"/>
      <c r="H10" s="250"/>
      <c r="I10" s="250"/>
      <c r="J10" s="250"/>
      <c r="K10" s="250"/>
      <c r="L10" s="250"/>
      <c r="M10" s="250"/>
      <c r="N10" s="251"/>
      <c r="O10" s="251"/>
      <c r="P10" s="251"/>
      <c r="Q10" s="251"/>
      <c r="R10" s="251"/>
      <c r="S10" s="251"/>
      <c r="T10" s="251"/>
      <c r="U10" s="251"/>
      <c r="V10" s="251"/>
      <c r="W10" s="251"/>
      <c r="X10" s="251"/>
      <c r="Y10" s="251"/>
      <c r="Z10" s="251"/>
      <c r="AA10" s="251"/>
      <c r="AB10" s="251"/>
      <c r="AC10" s="251"/>
      <c r="AD10" s="251"/>
      <c r="AE10" s="251"/>
      <c r="AF10" s="251"/>
      <c r="AG10" s="251"/>
    </row>
    <row r="11" spans="1:33" x14ac:dyDescent="0.25">
      <c r="A11" s="411" t="s">
        <v>573</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row>
    <row r="12" spans="1:33" x14ac:dyDescent="0.25">
      <c r="A12" s="410" t="s">
        <v>8</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row>
    <row r="13" spans="1:33" ht="16.5" customHeight="1" x14ac:dyDescent="0.3">
      <c r="A13" s="252"/>
      <c r="B13" s="252"/>
      <c r="C13" s="252"/>
      <c r="D13" s="252"/>
      <c r="E13" s="252"/>
      <c r="F13" s="252"/>
      <c r="G13" s="252"/>
      <c r="H13" s="252"/>
      <c r="I13" s="252"/>
      <c r="J13" s="252"/>
      <c r="K13" s="252"/>
      <c r="L13" s="252"/>
      <c r="M13" s="252"/>
      <c r="N13" s="253"/>
      <c r="O13" s="253"/>
      <c r="P13" s="253"/>
      <c r="Q13" s="253"/>
      <c r="R13" s="253"/>
      <c r="S13" s="253"/>
      <c r="T13" s="253"/>
      <c r="U13" s="253"/>
      <c r="V13" s="253"/>
      <c r="W13" s="253"/>
      <c r="X13" s="253"/>
      <c r="Y13" s="253"/>
      <c r="Z13" s="253"/>
      <c r="AA13" s="253"/>
      <c r="AB13" s="253"/>
      <c r="AC13" s="253"/>
      <c r="AD13" s="253"/>
      <c r="AE13" s="253"/>
      <c r="AF13" s="253"/>
      <c r="AG13" s="253"/>
    </row>
    <row r="14" spans="1:33" ht="49.5" customHeight="1" x14ac:dyDescent="0.25">
      <c r="A14" s="411" t="s">
        <v>568</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row>
    <row r="15" spans="1:33" ht="15.75" customHeight="1" x14ac:dyDescent="0.25">
      <c r="A15" s="410" t="s">
        <v>7</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row>
    <row r="16" spans="1:33"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row>
    <row r="18" spans="1:38" x14ac:dyDescent="0.25">
      <c r="A18" s="420" t="s">
        <v>437</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c r="AD18" s="420"/>
      <c r="AE18" s="420"/>
      <c r="AF18" s="420"/>
      <c r="AG18" s="420"/>
    </row>
    <row r="20" spans="1:38" s="254" customFormat="1" ht="33" customHeight="1" x14ac:dyDescent="0.25">
      <c r="A20" s="416" t="s">
        <v>177</v>
      </c>
      <c r="B20" s="416" t="s">
        <v>176</v>
      </c>
      <c r="C20" s="408" t="s">
        <v>175</v>
      </c>
      <c r="D20" s="408"/>
      <c r="E20" s="419" t="s">
        <v>174</v>
      </c>
      <c r="F20" s="419"/>
      <c r="G20" s="416" t="s">
        <v>579</v>
      </c>
      <c r="H20" s="404" t="s">
        <v>580</v>
      </c>
      <c r="I20" s="405"/>
      <c r="J20" s="405"/>
      <c r="K20" s="405"/>
      <c r="L20" s="404" t="s">
        <v>559</v>
      </c>
      <c r="M20" s="405"/>
      <c r="N20" s="405"/>
      <c r="O20" s="405"/>
      <c r="P20" s="404" t="s">
        <v>560</v>
      </c>
      <c r="Q20" s="405"/>
      <c r="R20" s="405"/>
      <c r="S20" s="405"/>
      <c r="T20" s="404" t="s">
        <v>561</v>
      </c>
      <c r="U20" s="405"/>
      <c r="V20" s="405"/>
      <c r="W20" s="405"/>
      <c r="X20" s="404" t="s">
        <v>562</v>
      </c>
      <c r="Y20" s="405"/>
      <c r="Z20" s="405"/>
      <c r="AA20" s="405"/>
      <c r="AB20" s="404" t="s">
        <v>563</v>
      </c>
      <c r="AC20" s="405"/>
      <c r="AD20" s="405"/>
      <c r="AE20" s="405"/>
      <c r="AF20" s="421" t="s">
        <v>173</v>
      </c>
      <c r="AG20" s="422"/>
    </row>
    <row r="21" spans="1:38" s="254" customFormat="1" ht="81.75" customHeight="1" x14ac:dyDescent="0.25">
      <c r="A21" s="417"/>
      <c r="B21" s="417"/>
      <c r="C21" s="408"/>
      <c r="D21" s="408"/>
      <c r="E21" s="419"/>
      <c r="F21" s="419"/>
      <c r="G21" s="417"/>
      <c r="H21" s="406" t="s">
        <v>581</v>
      </c>
      <c r="I21" s="407"/>
      <c r="J21" s="406" t="s">
        <v>171</v>
      </c>
      <c r="K21" s="407"/>
      <c r="L21" s="408" t="s">
        <v>3</v>
      </c>
      <c r="M21" s="408"/>
      <c r="N21" s="408" t="s">
        <v>171</v>
      </c>
      <c r="O21" s="408"/>
      <c r="P21" s="408" t="s">
        <v>3</v>
      </c>
      <c r="Q21" s="408"/>
      <c r="R21" s="408" t="s">
        <v>171</v>
      </c>
      <c r="S21" s="408"/>
      <c r="T21" s="408" t="s">
        <v>3</v>
      </c>
      <c r="U21" s="408"/>
      <c r="V21" s="408" t="s">
        <v>171</v>
      </c>
      <c r="W21" s="408"/>
      <c r="X21" s="408" t="s">
        <v>3</v>
      </c>
      <c r="Y21" s="408"/>
      <c r="Z21" s="408" t="s">
        <v>171</v>
      </c>
      <c r="AA21" s="408"/>
      <c r="AB21" s="408" t="s">
        <v>3</v>
      </c>
      <c r="AC21" s="408"/>
      <c r="AD21" s="408" t="s">
        <v>171</v>
      </c>
      <c r="AE21" s="408"/>
      <c r="AF21" s="423"/>
      <c r="AG21" s="424"/>
    </row>
    <row r="22" spans="1:38" s="254" customFormat="1" ht="89.25" customHeight="1" x14ac:dyDescent="0.3">
      <c r="A22" s="418"/>
      <c r="B22" s="418"/>
      <c r="C22" s="255" t="s">
        <v>3</v>
      </c>
      <c r="D22" s="255" t="s">
        <v>171</v>
      </c>
      <c r="E22" s="256" t="s">
        <v>564</v>
      </c>
      <c r="F22" s="256" t="s">
        <v>565</v>
      </c>
      <c r="G22" s="418"/>
      <c r="H22" s="257" t="s">
        <v>419</v>
      </c>
      <c r="I22" s="257" t="s">
        <v>420</v>
      </c>
      <c r="J22" s="257" t="s">
        <v>419</v>
      </c>
      <c r="K22" s="257" t="s">
        <v>420</v>
      </c>
      <c r="L22" s="257" t="s">
        <v>419</v>
      </c>
      <c r="M22" s="257" t="s">
        <v>420</v>
      </c>
      <c r="N22" s="257" t="s">
        <v>419</v>
      </c>
      <c r="O22" s="257" t="s">
        <v>420</v>
      </c>
      <c r="P22" s="257" t="s">
        <v>419</v>
      </c>
      <c r="Q22" s="257" t="s">
        <v>420</v>
      </c>
      <c r="R22" s="257" t="s">
        <v>419</v>
      </c>
      <c r="S22" s="257" t="s">
        <v>420</v>
      </c>
      <c r="T22" s="257" t="s">
        <v>419</v>
      </c>
      <c r="U22" s="257" t="s">
        <v>420</v>
      </c>
      <c r="V22" s="257" t="s">
        <v>419</v>
      </c>
      <c r="W22" s="257" t="s">
        <v>420</v>
      </c>
      <c r="X22" s="257" t="s">
        <v>419</v>
      </c>
      <c r="Y22" s="257" t="s">
        <v>420</v>
      </c>
      <c r="Z22" s="257" t="s">
        <v>419</v>
      </c>
      <c r="AA22" s="257" t="s">
        <v>420</v>
      </c>
      <c r="AB22" s="257" t="s">
        <v>419</v>
      </c>
      <c r="AC22" s="257" t="s">
        <v>420</v>
      </c>
      <c r="AD22" s="257" t="s">
        <v>419</v>
      </c>
      <c r="AE22" s="257" t="s">
        <v>420</v>
      </c>
      <c r="AF22" s="255" t="s">
        <v>172</v>
      </c>
      <c r="AG22" s="255" t="s">
        <v>171</v>
      </c>
      <c r="AI22" s="258"/>
      <c r="AJ22" s="258"/>
      <c r="AK22" s="258"/>
      <c r="AL22" s="258"/>
    </row>
    <row r="23" spans="1:38" s="254" customFormat="1"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D23" s="259">
        <v>30</v>
      </c>
      <c r="AE23" s="259">
        <v>31</v>
      </c>
      <c r="AF23" s="259">
        <v>32</v>
      </c>
      <c r="AG23" s="259">
        <v>33</v>
      </c>
    </row>
    <row r="24" spans="1:38" s="254" customFormat="1" ht="47.25" customHeight="1" x14ac:dyDescent="0.25">
      <c r="A24" s="260" t="s">
        <v>66</v>
      </c>
      <c r="B24" s="261" t="s">
        <v>170</v>
      </c>
      <c r="C24" s="262" t="s">
        <v>494</v>
      </c>
      <c r="D24" s="262">
        <v>271.73615000159998</v>
      </c>
      <c r="E24" s="262">
        <v>271.73615000159998</v>
      </c>
      <c r="F24" s="262">
        <v>271.73615000159998</v>
      </c>
      <c r="G24" s="262">
        <v>0</v>
      </c>
      <c r="H24" s="262" t="s">
        <v>494</v>
      </c>
      <c r="I24" s="262"/>
      <c r="J24" s="262">
        <v>0</v>
      </c>
      <c r="K24" s="262"/>
      <c r="L24" s="262">
        <v>0</v>
      </c>
      <c r="M24" s="262"/>
      <c r="N24" s="262" t="s">
        <v>494</v>
      </c>
      <c r="O24" s="262"/>
      <c r="P24" s="262">
        <v>0</v>
      </c>
      <c r="Q24" s="262"/>
      <c r="R24" s="262" t="s">
        <v>494</v>
      </c>
      <c r="S24" s="262"/>
      <c r="T24" s="262">
        <v>0</v>
      </c>
      <c r="U24" s="262"/>
      <c r="V24" s="262" t="s">
        <v>494</v>
      </c>
      <c r="W24" s="262"/>
      <c r="X24" s="262">
        <v>9.3353700000000011</v>
      </c>
      <c r="Y24" s="262"/>
      <c r="Z24" s="262" t="s">
        <v>494</v>
      </c>
      <c r="AA24" s="262"/>
      <c r="AB24" s="262">
        <v>128.18801999999999</v>
      </c>
      <c r="AC24" s="262"/>
      <c r="AD24" s="262" t="s">
        <v>494</v>
      </c>
      <c r="AE24" s="262"/>
      <c r="AF24" s="262">
        <v>137.52339000000001</v>
      </c>
      <c r="AG24" s="262">
        <v>0</v>
      </c>
    </row>
    <row r="25" spans="1:38" s="254" customFormat="1" ht="24" customHeight="1" x14ac:dyDescent="0.25">
      <c r="A25" s="263" t="s">
        <v>169</v>
      </c>
      <c r="B25" s="264" t="s">
        <v>168</v>
      </c>
      <c r="C25" s="262"/>
      <c r="D25" s="262"/>
      <c r="E25" s="262"/>
      <c r="F25" s="262"/>
      <c r="G25" s="262">
        <v>0</v>
      </c>
      <c r="H25" s="262" t="s">
        <v>494</v>
      </c>
      <c r="I25" s="262"/>
      <c r="J25" s="262">
        <v>0</v>
      </c>
      <c r="K25" s="262"/>
      <c r="L25" s="262">
        <v>0</v>
      </c>
      <c r="M25" s="262"/>
      <c r="N25" s="262" t="s">
        <v>494</v>
      </c>
      <c r="O25" s="262"/>
      <c r="P25" s="262">
        <v>0</v>
      </c>
      <c r="Q25" s="262"/>
      <c r="R25" s="262" t="s">
        <v>494</v>
      </c>
      <c r="S25" s="262"/>
      <c r="T25" s="262">
        <v>0</v>
      </c>
      <c r="U25" s="262"/>
      <c r="V25" s="262" t="s">
        <v>494</v>
      </c>
      <c r="W25" s="262"/>
      <c r="X25" s="262">
        <v>0</v>
      </c>
      <c r="Y25" s="262"/>
      <c r="Z25" s="262" t="s">
        <v>494</v>
      </c>
      <c r="AA25" s="262"/>
      <c r="AB25" s="262">
        <v>0</v>
      </c>
      <c r="AC25" s="262"/>
      <c r="AD25" s="262" t="s">
        <v>494</v>
      </c>
      <c r="AE25" s="262"/>
      <c r="AF25" s="262">
        <v>0</v>
      </c>
      <c r="AG25" s="262">
        <v>0</v>
      </c>
    </row>
    <row r="26" spans="1:38" s="254" customFormat="1" x14ac:dyDescent="0.25">
      <c r="A26" s="263" t="s">
        <v>167</v>
      </c>
      <c r="B26" s="264" t="s">
        <v>166</v>
      </c>
      <c r="C26" s="262"/>
      <c r="D26" s="262"/>
      <c r="E26" s="262"/>
      <c r="F26" s="262"/>
      <c r="G26" s="262">
        <v>0</v>
      </c>
      <c r="H26" s="262" t="s">
        <v>494</v>
      </c>
      <c r="I26" s="262"/>
      <c r="J26" s="262">
        <v>0</v>
      </c>
      <c r="K26" s="262"/>
      <c r="L26" s="262">
        <v>0</v>
      </c>
      <c r="M26" s="262"/>
      <c r="N26" s="262" t="s">
        <v>494</v>
      </c>
      <c r="O26" s="262"/>
      <c r="P26" s="262">
        <v>0</v>
      </c>
      <c r="Q26" s="262"/>
      <c r="R26" s="262" t="s">
        <v>494</v>
      </c>
      <c r="S26" s="262"/>
      <c r="T26" s="262">
        <v>0</v>
      </c>
      <c r="U26" s="262"/>
      <c r="V26" s="262" t="s">
        <v>494</v>
      </c>
      <c r="W26" s="262"/>
      <c r="X26" s="262">
        <v>0</v>
      </c>
      <c r="Y26" s="262"/>
      <c r="Z26" s="262" t="s">
        <v>494</v>
      </c>
      <c r="AA26" s="262"/>
      <c r="AB26" s="262">
        <v>0</v>
      </c>
      <c r="AC26" s="262"/>
      <c r="AD26" s="262" t="s">
        <v>494</v>
      </c>
      <c r="AE26" s="262"/>
      <c r="AF26" s="262">
        <v>0</v>
      </c>
      <c r="AG26" s="262">
        <v>0</v>
      </c>
    </row>
    <row r="27" spans="1:38" s="254" customFormat="1" ht="31.5" x14ac:dyDescent="0.25">
      <c r="A27" s="263" t="s">
        <v>165</v>
      </c>
      <c r="B27" s="264" t="s">
        <v>377</v>
      </c>
      <c r="C27" s="262"/>
      <c r="D27" s="262"/>
      <c r="E27" s="262"/>
      <c r="F27" s="262"/>
      <c r="G27" s="262">
        <v>0</v>
      </c>
      <c r="H27" s="262" t="s">
        <v>494</v>
      </c>
      <c r="I27" s="262"/>
      <c r="J27" s="262">
        <v>0</v>
      </c>
      <c r="K27" s="262"/>
      <c r="L27" s="262">
        <v>0</v>
      </c>
      <c r="M27" s="262"/>
      <c r="N27" s="262" t="s">
        <v>494</v>
      </c>
      <c r="O27" s="262"/>
      <c r="P27" s="262">
        <v>0</v>
      </c>
      <c r="Q27" s="262"/>
      <c r="R27" s="262" t="s">
        <v>494</v>
      </c>
      <c r="S27" s="262"/>
      <c r="T27" s="262">
        <v>0</v>
      </c>
      <c r="U27" s="262"/>
      <c r="V27" s="262" t="s">
        <v>494</v>
      </c>
      <c r="W27" s="262"/>
      <c r="X27" s="262">
        <v>7.7794750000000015</v>
      </c>
      <c r="Y27" s="262"/>
      <c r="Z27" s="262" t="s">
        <v>494</v>
      </c>
      <c r="AA27" s="262"/>
      <c r="AB27" s="262">
        <v>106.82335</v>
      </c>
      <c r="AC27" s="262"/>
      <c r="AD27" s="262" t="s">
        <v>494</v>
      </c>
      <c r="AE27" s="262"/>
      <c r="AF27" s="262">
        <v>114.60282500000001</v>
      </c>
      <c r="AG27" s="262">
        <v>0</v>
      </c>
    </row>
    <row r="28" spans="1:38" s="254" customFormat="1" x14ac:dyDescent="0.25">
      <c r="A28" s="263" t="s">
        <v>164</v>
      </c>
      <c r="B28" s="264" t="s">
        <v>163</v>
      </c>
      <c r="C28" s="262"/>
      <c r="D28" s="262"/>
      <c r="E28" s="262"/>
      <c r="F28" s="262"/>
      <c r="G28" s="262">
        <v>0</v>
      </c>
      <c r="H28" s="262">
        <v>0</v>
      </c>
      <c r="I28" s="262"/>
      <c r="J28" s="262">
        <v>0</v>
      </c>
      <c r="K28" s="262"/>
      <c r="L28" s="262">
        <v>0</v>
      </c>
      <c r="M28" s="262"/>
      <c r="N28" s="262" t="s">
        <v>494</v>
      </c>
      <c r="O28" s="262"/>
      <c r="P28" s="262">
        <v>0</v>
      </c>
      <c r="Q28" s="262"/>
      <c r="R28" s="262" t="s">
        <v>494</v>
      </c>
      <c r="S28" s="262"/>
      <c r="T28" s="262">
        <v>0</v>
      </c>
      <c r="U28" s="262"/>
      <c r="V28" s="262" t="s">
        <v>494</v>
      </c>
      <c r="W28" s="262"/>
      <c r="X28" s="262">
        <v>0</v>
      </c>
      <c r="Y28" s="262"/>
      <c r="Z28" s="262" t="s">
        <v>494</v>
      </c>
      <c r="AA28" s="262"/>
      <c r="AB28" s="262">
        <v>0</v>
      </c>
      <c r="AC28" s="262"/>
      <c r="AD28" s="262" t="s">
        <v>494</v>
      </c>
      <c r="AE28" s="262"/>
      <c r="AF28" s="262">
        <v>0</v>
      </c>
      <c r="AG28" s="262">
        <v>0</v>
      </c>
    </row>
    <row r="29" spans="1:38" s="254" customFormat="1" x14ac:dyDescent="0.25">
      <c r="A29" s="263" t="s">
        <v>162</v>
      </c>
      <c r="B29" s="265" t="s">
        <v>161</v>
      </c>
      <c r="C29" s="262"/>
      <c r="D29" s="262"/>
      <c r="E29" s="262"/>
      <c r="F29" s="262"/>
      <c r="G29" s="262">
        <v>0</v>
      </c>
      <c r="H29" s="262" t="s">
        <v>494</v>
      </c>
      <c r="I29" s="262"/>
      <c r="J29" s="262">
        <v>0</v>
      </c>
      <c r="K29" s="262"/>
      <c r="L29" s="262">
        <v>0</v>
      </c>
      <c r="M29" s="262"/>
      <c r="N29" s="262" t="s">
        <v>494</v>
      </c>
      <c r="O29" s="262"/>
      <c r="P29" s="262">
        <v>0</v>
      </c>
      <c r="Q29" s="262"/>
      <c r="R29" s="262" t="s">
        <v>494</v>
      </c>
      <c r="S29" s="262"/>
      <c r="T29" s="262">
        <v>0</v>
      </c>
      <c r="U29" s="262"/>
      <c r="V29" s="262" t="s">
        <v>494</v>
      </c>
      <c r="W29" s="262"/>
      <c r="X29" s="262">
        <v>1.5558949999999996</v>
      </c>
      <c r="Y29" s="262"/>
      <c r="Z29" s="262" t="s">
        <v>494</v>
      </c>
      <c r="AA29" s="262"/>
      <c r="AB29" s="262">
        <v>21.36466999999999</v>
      </c>
      <c r="AC29" s="262"/>
      <c r="AD29" s="262" t="s">
        <v>494</v>
      </c>
      <c r="AE29" s="262"/>
      <c r="AF29" s="262">
        <v>22.920564999999996</v>
      </c>
      <c r="AG29" s="262">
        <v>0</v>
      </c>
    </row>
    <row r="30" spans="1:38" s="254" customFormat="1" ht="47.25" x14ac:dyDescent="0.25">
      <c r="A30" s="260" t="s">
        <v>64</v>
      </c>
      <c r="B30" s="261" t="s">
        <v>160</v>
      </c>
      <c r="C30" s="262" t="s">
        <v>494</v>
      </c>
      <c r="D30" s="262">
        <v>226.446791668</v>
      </c>
      <c r="E30" s="262">
        <v>226.446791668</v>
      </c>
      <c r="F30" s="262">
        <v>226.446791668</v>
      </c>
      <c r="G30" s="262">
        <v>0</v>
      </c>
      <c r="H30" s="262" t="s">
        <v>494</v>
      </c>
      <c r="I30" s="262"/>
      <c r="J30" s="262">
        <v>0</v>
      </c>
      <c r="K30" s="262"/>
      <c r="L30" s="262">
        <v>0</v>
      </c>
      <c r="M30" s="262"/>
      <c r="N30" s="262" t="s">
        <v>494</v>
      </c>
      <c r="O30" s="262"/>
      <c r="P30" s="262">
        <v>0</v>
      </c>
      <c r="Q30" s="262"/>
      <c r="R30" s="262" t="s">
        <v>494</v>
      </c>
      <c r="S30" s="262"/>
      <c r="T30" s="262">
        <v>0</v>
      </c>
      <c r="U30" s="262"/>
      <c r="V30" s="262" t="s">
        <v>494</v>
      </c>
      <c r="W30" s="262"/>
      <c r="X30" s="262">
        <v>7.7794750000000006</v>
      </c>
      <c r="Y30" s="262"/>
      <c r="Z30" s="262" t="s">
        <v>494</v>
      </c>
      <c r="AA30" s="262"/>
      <c r="AB30" s="262">
        <v>106.82335</v>
      </c>
      <c r="AC30" s="262"/>
      <c r="AD30" s="262" t="s">
        <v>494</v>
      </c>
      <c r="AE30" s="262"/>
      <c r="AF30" s="262">
        <v>114.60282500000001</v>
      </c>
      <c r="AG30" s="262">
        <v>0</v>
      </c>
    </row>
    <row r="31" spans="1:38" s="254" customFormat="1" x14ac:dyDescent="0.25">
      <c r="A31" s="260" t="s">
        <v>159</v>
      </c>
      <c r="B31" s="264" t="s">
        <v>158</v>
      </c>
      <c r="C31" s="262" t="s">
        <v>494</v>
      </c>
      <c r="D31" s="262">
        <v>7.7794750000000006</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v>0</v>
      </c>
      <c r="AG31" s="262">
        <v>0</v>
      </c>
    </row>
    <row r="32" spans="1:38" s="254" customFormat="1" ht="31.5" x14ac:dyDescent="0.25">
      <c r="A32" s="260" t="s">
        <v>157</v>
      </c>
      <c r="B32" s="264" t="s">
        <v>156</v>
      </c>
      <c r="C32" s="262" t="s">
        <v>494</v>
      </c>
      <c r="D32" s="262">
        <v>190.42426666699998</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c r="AD32" s="262"/>
      <c r="AE32" s="262"/>
      <c r="AF32" s="262">
        <v>0</v>
      </c>
      <c r="AG32" s="262">
        <v>0</v>
      </c>
    </row>
    <row r="33" spans="1:33" s="254" customFormat="1" x14ac:dyDescent="0.25">
      <c r="A33" s="260" t="s">
        <v>155</v>
      </c>
      <c r="B33" s="264" t="s">
        <v>154</v>
      </c>
      <c r="C33" s="262" t="s">
        <v>494</v>
      </c>
      <c r="D33" s="262">
        <v>13.101674999999998</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v>0</v>
      </c>
      <c r="AG33" s="262">
        <v>0</v>
      </c>
    </row>
    <row r="34" spans="1:33" s="254" customFormat="1" x14ac:dyDescent="0.25">
      <c r="A34" s="260" t="s">
        <v>153</v>
      </c>
      <c r="B34" s="264" t="s">
        <v>152</v>
      </c>
      <c r="C34" s="262" t="s">
        <v>494</v>
      </c>
      <c r="D34" s="262">
        <v>15.141375000999998</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v>0</v>
      </c>
      <c r="AG34" s="262">
        <v>0</v>
      </c>
    </row>
    <row r="35" spans="1:33" s="254" customFormat="1" ht="31.5" x14ac:dyDescent="0.25">
      <c r="A35" s="260" t="s">
        <v>63</v>
      </c>
      <c r="B35" s="261" t="s">
        <v>151</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v>0</v>
      </c>
      <c r="AG35" s="262">
        <v>0</v>
      </c>
    </row>
    <row r="36" spans="1:33" s="254" customFormat="1" x14ac:dyDescent="0.25">
      <c r="A36" s="263" t="s">
        <v>150</v>
      </c>
      <c r="B36" s="266" t="s">
        <v>500</v>
      </c>
      <c r="C36" s="262"/>
      <c r="D36" s="262"/>
      <c r="E36" s="262"/>
      <c r="F36" s="262"/>
      <c r="G36" s="262">
        <v>0</v>
      </c>
      <c r="H36" s="262" t="s">
        <v>494</v>
      </c>
      <c r="I36" s="262"/>
      <c r="J36" s="262">
        <v>0</v>
      </c>
      <c r="K36" s="262"/>
      <c r="L36" s="262">
        <v>0</v>
      </c>
      <c r="M36" s="267" t="s">
        <v>578</v>
      </c>
      <c r="N36" s="262" t="s">
        <v>494</v>
      </c>
      <c r="O36" s="262" t="s">
        <v>494</v>
      </c>
      <c r="P36" s="262">
        <v>0</v>
      </c>
      <c r="Q36" s="267" t="s">
        <v>578</v>
      </c>
      <c r="R36" s="262" t="s">
        <v>494</v>
      </c>
      <c r="S36" s="262" t="s">
        <v>494</v>
      </c>
      <c r="T36" s="262">
        <v>0</v>
      </c>
      <c r="U36" s="267" t="s">
        <v>578</v>
      </c>
      <c r="V36" s="262" t="s">
        <v>494</v>
      </c>
      <c r="W36" s="262" t="s">
        <v>494</v>
      </c>
      <c r="X36" s="262">
        <v>0</v>
      </c>
      <c r="Y36" s="267" t="s">
        <v>578</v>
      </c>
      <c r="Z36" s="262" t="s">
        <v>494</v>
      </c>
      <c r="AA36" s="262" t="s">
        <v>494</v>
      </c>
      <c r="AB36" s="262">
        <v>0</v>
      </c>
      <c r="AC36" s="267" t="s">
        <v>578</v>
      </c>
      <c r="AD36" s="262" t="s">
        <v>494</v>
      </c>
      <c r="AE36" s="262" t="s">
        <v>494</v>
      </c>
      <c r="AF36" s="262">
        <v>0</v>
      </c>
      <c r="AG36" s="262">
        <v>0</v>
      </c>
    </row>
    <row r="37" spans="1:33" s="254" customFormat="1" ht="31.5" x14ac:dyDescent="0.25">
      <c r="A37" s="263" t="s">
        <v>149</v>
      </c>
      <c r="B37" s="266" t="s">
        <v>498</v>
      </c>
      <c r="C37" s="262"/>
      <c r="D37" s="262"/>
      <c r="E37" s="262"/>
      <c r="F37" s="262"/>
      <c r="G37" s="262">
        <v>0</v>
      </c>
      <c r="H37" s="262" t="s">
        <v>494</v>
      </c>
      <c r="I37" s="262"/>
      <c r="J37" s="262">
        <v>0</v>
      </c>
      <c r="K37" s="262"/>
      <c r="L37" s="262">
        <v>0</v>
      </c>
      <c r="M37" s="267" t="s">
        <v>578</v>
      </c>
      <c r="N37" s="262" t="s">
        <v>494</v>
      </c>
      <c r="O37" s="262" t="s">
        <v>494</v>
      </c>
      <c r="P37" s="262">
        <v>0</v>
      </c>
      <c r="Q37" s="267" t="s">
        <v>578</v>
      </c>
      <c r="R37" s="262" t="s">
        <v>494</v>
      </c>
      <c r="S37" s="262" t="s">
        <v>494</v>
      </c>
      <c r="T37" s="262">
        <v>0</v>
      </c>
      <c r="U37" s="267" t="s">
        <v>578</v>
      </c>
      <c r="V37" s="262" t="s">
        <v>494</v>
      </c>
      <c r="W37" s="262" t="s">
        <v>494</v>
      </c>
      <c r="X37" s="262">
        <v>0</v>
      </c>
      <c r="Y37" s="267" t="s">
        <v>578</v>
      </c>
      <c r="Z37" s="262" t="s">
        <v>494</v>
      </c>
      <c r="AA37" s="262" t="s">
        <v>494</v>
      </c>
      <c r="AB37" s="262">
        <v>0</v>
      </c>
      <c r="AC37" s="267" t="s">
        <v>578</v>
      </c>
      <c r="AD37" s="262" t="s">
        <v>494</v>
      </c>
      <c r="AE37" s="262" t="s">
        <v>494</v>
      </c>
      <c r="AF37" s="262">
        <v>0</v>
      </c>
      <c r="AG37" s="262">
        <v>0</v>
      </c>
    </row>
    <row r="38" spans="1:33" s="254" customFormat="1" x14ac:dyDescent="0.25">
      <c r="A38" s="263" t="s">
        <v>148</v>
      </c>
      <c r="B38" s="264" t="s">
        <v>139</v>
      </c>
      <c r="C38" s="262"/>
      <c r="D38" s="262"/>
      <c r="E38" s="262"/>
      <c r="F38" s="262"/>
      <c r="G38" s="262">
        <v>0</v>
      </c>
      <c r="H38" s="262" t="s">
        <v>494</v>
      </c>
      <c r="I38" s="262"/>
      <c r="J38" s="262">
        <v>0</v>
      </c>
      <c r="K38" s="262"/>
      <c r="L38" s="262">
        <v>0</v>
      </c>
      <c r="M38" s="267" t="s">
        <v>578</v>
      </c>
      <c r="N38" s="262" t="s">
        <v>494</v>
      </c>
      <c r="O38" s="262" t="s">
        <v>494</v>
      </c>
      <c r="P38" s="262">
        <v>0</v>
      </c>
      <c r="Q38" s="267" t="s">
        <v>578</v>
      </c>
      <c r="R38" s="262" t="s">
        <v>494</v>
      </c>
      <c r="S38" s="262" t="s">
        <v>494</v>
      </c>
      <c r="T38" s="262">
        <v>0</v>
      </c>
      <c r="U38" s="267" t="s">
        <v>578</v>
      </c>
      <c r="V38" s="262" t="s">
        <v>494</v>
      </c>
      <c r="W38" s="262" t="s">
        <v>494</v>
      </c>
      <c r="X38" s="262">
        <v>0</v>
      </c>
      <c r="Y38" s="267" t="s">
        <v>578</v>
      </c>
      <c r="Z38" s="262" t="s">
        <v>494</v>
      </c>
      <c r="AA38" s="262" t="s">
        <v>494</v>
      </c>
      <c r="AB38" s="262">
        <v>0</v>
      </c>
      <c r="AC38" s="267" t="s">
        <v>578</v>
      </c>
      <c r="AD38" s="262" t="s">
        <v>494</v>
      </c>
      <c r="AE38" s="262" t="s">
        <v>494</v>
      </c>
      <c r="AF38" s="262">
        <v>0</v>
      </c>
      <c r="AG38" s="262">
        <v>0</v>
      </c>
    </row>
    <row r="39" spans="1:33" s="254" customFormat="1" x14ac:dyDescent="0.25">
      <c r="A39" s="263" t="s">
        <v>147</v>
      </c>
      <c r="B39" s="264" t="s">
        <v>544</v>
      </c>
      <c r="C39" s="262"/>
      <c r="D39" s="262"/>
      <c r="E39" s="262"/>
      <c r="F39" s="262"/>
      <c r="G39" s="262">
        <v>0</v>
      </c>
      <c r="H39" s="262" t="s">
        <v>494</v>
      </c>
      <c r="I39" s="262"/>
      <c r="J39" s="262">
        <v>0</v>
      </c>
      <c r="K39" s="262"/>
      <c r="L39" s="262">
        <v>0</v>
      </c>
      <c r="M39" s="267" t="s">
        <v>578</v>
      </c>
      <c r="N39" s="262" t="s">
        <v>494</v>
      </c>
      <c r="O39" s="262" t="s">
        <v>494</v>
      </c>
      <c r="P39" s="262">
        <v>0</v>
      </c>
      <c r="Q39" s="267" t="s">
        <v>578</v>
      </c>
      <c r="R39" s="262" t="s">
        <v>494</v>
      </c>
      <c r="S39" s="262" t="s">
        <v>494</v>
      </c>
      <c r="T39" s="262">
        <v>0</v>
      </c>
      <c r="U39" s="267" t="s">
        <v>578</v>
      </c>
      <c r="V39" s="262" t="s">
        <v>494</v>
      </c>
      <c r="W39" s="262" t="s">
        <v>494</v>
      </c>
      <c r="X39" s="262">
        <v>0</v>
      </c>
      <c r="Y39" s="267" t="s">
        <v>578</v>
      </c>
      <c r="Z39" s="262" t="s">
        <v>494</v>
      </c>
      <c r="AA39" s="262" t="s">
        <v>494</v>
      </c>
      <c r="AB39" s="262">
        <v>0</v>
      </c>
      <c r="AC39" s="267" t="s">
        <v>578</v>
      </c>
      <c r="AD39" s="262" t="s">
        <v>494</v>
      </c>
      <c r="AE39" s="262" t="s">
        <v>494</v>
      </c>
      <c r="AF39" s="262">
        <v>0</v>
      </c>
      <c r="AG39" s="262">
        <v>0</v>
      </c>
    </row>
    <row r="40" spans="1:33" s="254" customFormat="1" x14ac:dyDescent="0.25">
      <c r="A40" s="263" t="s">
        <v>146</v>
      </c>
      <c r="B40" s="264" t="s">
        <v>501</v>
      </c>
      <c r="C40" s="262"/>
      <c r="D40" s="262"/>
      <c r="E40" s="262"/>
      <c r="F40" s="262"/>
      <c r="G40" s="262">
        <v>0</v>
      </c>
      <c r="H40" s="262" t="s">
        <v>494</v>
      </c>
      <c r="I40" s="262"/>
      <c r="J40" s="262">
        <v>0</v>
      </c>
      <c r="K40" s="262"/>
      <c r="L40" s="262">
        <v>0</v>
      </c>
      <c r="M40" s="267" t="s">
        <v>578</v>
      </c>
      <c r="N40" s="262" t="s">
        <v>494</v>
      </c>
      <c r="O40" s="262" t="s">
        <v>494</v>
      </c>
      <c r="P40" s="262">
        <v>0</v>
      </c>
      <c r="Q40" s="267" t="s">
        <v>578</v>
      </c>
      <c r="R40" s="262" t="s">
        <v>494</v>
      </c>
      <c r="S40" s="262" t="s">
        <v>494</v>
      </c>
      <c r="T40" s="262">
        <v>0</v>
      </c>
      <c r="U40" s="267" t="s">
        <v>578</v>
      </c>
      <c r="V40" s="262" t="s">
        <v>494</v>
      </c>
      <c r="W40" s="262" t="s">
        <v>494</v>
      </c>
      <c r="X40" s="262">
        <v>0</v>
      </c>
      <c r="Y40" s="267" t="s">
        <v>578</v>
      </c>
      <c r="Z40" s="262" t="s">
        <v>494</v>
      </c>
      <c r="AA40" s="262" t="s">
        <v>494</v>
      </c>
      <c r="AB40" s="262">
        <v>0</v>
      </c>
      <c r="AC40" s="267" t="s">
        <v>578</v>
      </c>
      <c r="AD40" s="262" t="s">
        <v>494</v>
      </c>
      <c r="AE40" s="262" t="s">
        <v>494</v>
      </c>
      <c r="AF40" s="262">
        <v>0</v>
      </c>
      <c r="AG40" s="262">
        <v>0</v>
      </c>
    </row>
    <row r="41" spans="1:33" s="254" customFormat="1" x14ac:dyDescent="0.25">
      <c r="A41" s="263" t="s">
        <v>145</v>
      </c>
      <c r="B41" s="264" t="s">
        <v>502</v>
      </c>
      <c r="C41" s="262"/>
      <c r="D41" s="262"/>
      <c r="E41" s="262"/>
      <c r="F41" s="262"/>
      <c r="G41" s="262">
        <v>0</v>
      </c>
      <c r="H41" s="262" t="s">
        <v>494</v>
      </c>
      <c r="I41" s="262"/>
      <c r="J41" s="262">
        <v>0</v>
      </c>
      <c r="K41" s="262"/>
      <c r="L41" s="262">
        <v>0</v>
      </c>
      <c r="M41" s="267" t="s">
        <v>578</v>
      </c>
      <c r="N41" s="262" t="s">
        <v>494</v>
      </c>
      <c r="O41" s="262" t="s">
        <v>494</v>
      </c>
      <c r="P41" s="262">
        <v>0</v>
      </c>
      <c r="Q41" s="267" t="s">
        <v>578</v>
      </c>
      <c r="R41" s="262" t="s">
        <v>494</v>
      </c>
      <c r="S41" s="262" t="s">
        <v>494</v>
      </c>
      <c r="T41" s="262">
        <v>0</v>
      </c>
      <c r="U41" s="267" t="s">
        <v>578</v>
      </c>
      <c r="V41" s="262" t="s">
        <v>494</v>
      </c>
      <c r="W41" s="262" t="s">
        <v>494</v>
      </c>
      <c r="X41" s="262">
        <v>0</v>
      </c>
      <c r="Y41" s="267" t="s">
        <v>578</v>
      </c>
      <c r="Z41" s="262" t="s">
        <v>494</v>
      </c>
      <c r="AA41" s="262" t="s">
        <v>494</v>
      </c>
      <c r="AB41" s="262">
        <v>0</v>
      </c>
      <c r="AC41" s="267" t="s">
        <v>578</v>
      </c>
      <c r="AD41" s="262" t="s">
        <v>494</v>
      </c>
      <c r="AE41" s="262" t="s">
        <v>494</v>
      </c>
      <c r="AF41" s="262">
        <v>0</v>
      </c>
      <c r="AG41" s="262">
        <v>0</v>
      </c>
    </row>
    <row r="42" spans="1:33" s="254" customFormat="1" x14ac:dyDescent="0.25">
      <c r="A42" s="263" t="s">
        <v>144</v>
      </c>
      <c r="B42" s="264" t="s">
        <v>503</v>
      </c>
      <c r="C42" s="262"/>
      <c r="D42" s="262"/>
      <c r="E42" s="262"/>
      <c r="F42" s="262"/>
      <c r="G42" s="262">
        <v>0</v>
      </c>
      <c r="H42" s="262" t="s">
        <v>494</v>
      </c>
      <c r="I42" s="262"/>
      <c r="J42" s="262">
        <v>0</v>
      </c>
      <c r="K42" s="262"/>
      <c r="L42" s="262">
        <v>0</v>
      </c>
      <c r="M42" s="267" t="s">
        <v>578</v>
      </c>
      <c r="N42" s="262" t="s">
        <v>494</v>
      </c>
      <c r="O42" s="262" t="s">
        <v>494</v>
      </c>
      <c r="P42" s="262">
        <v>0</v>
      </c>
      <c r="Q42" s="267" t="s">
        <v>578</v>
      </c>
      <c r="R42" s="262" t="s">
        <v>494</v>
      </c>
      <c r="S42" s="262" t="s">
        <v>494</v>
      </c>
      <c r="T42" s="262">
        <v>0</v>
      </c>
      <c r="U42" s="267" t="s">
        <v>578</v>
      </c>
      <c r="V42" s="262" t="s">
        <v>494</v>
      </c>
      <c r="W42" s="262" t="s">
        <v>494</v>
      </c>
      <c r="X42" s="262">
        <v>0</v>
      </c>
      <c r="Y42" s="267" t="s">
        <v>578</v>
      </c>
      <c r="Z42" s="262" t="s">
        <v>494</v>
      </c>
      <c r="AA42" s="262" t="s">
        <v>494</v>
      </c>
      <c r="AB42" s="262">
        <v>0</v>
      </c>
      <c r="AC42" s="267" t="s">
        <v>578</v>
      </c>
      <c r="AD42" s="262" t="s">
        <v>494</v>
      </c>
      <c r="AE42" s="262" t="s">
        <v>494</v>
      </c>
      <c r="AF42" s="262">
        <v>0</v>
      </c>
      <c r="AG42" s="262">
        <v>0</v>
      </c>
    </row>
    <row r="43" spans="1:33" s="254" customFormat="1" x14ac:dyDescent="0.25">
      <c r="A43" s="263" t="s">
        <v>504</v>
      </c>
      <c r="B43" s="264" t="s">
        <v>505</v>
      </c>
      <c r="C43" s="262"/>
      <c r="D43" s="262"/>
      <c r="E43" s="262"/>
      <c r="F43" s="262"/>
      <c r="G43" s="262">
        <v>0</v>
      </c>
      <c r="H43" s="262" t="s">
        <v>494</v>
      </c>
      <c r="I43" s="262"/>
      <c r="J43" s="262">
        <v>0</v>
      </c>
      <c r="K43" s="262"/>
      <c r="L43" s="262">
        <v>0</v>
      </c>
      <c r="M43" s="267" t="s">
        <v>578</v>
      </c>
      <c r="N43" s="262" t="s">
        <v>494</v>
      </c>
      <c r="O43" s="262" t="s">
        <v>494</v>
      </c>
      <c r="P43" s="262">
        <v>0</v>
      </c>
      <c r="Q43" s="267" t="s">
        <v>578</v>
      </c>
      <c r="R43" s="262" t="s">
        <v>494</v>
      </c>
      <c r="S43" s="262" t="s">
        <v>494</v>
      </c>
      <c r="T43" s="262">
        <v>0</v>
      </c>
      <c r="U43" s="267" t="s">
        <v>578</v>
      </c>
      <c r="V43" s="262" t="s">
        <v>494</v>
      </c>
      <c r="W43" s="262" t="s">
        <v>494</v>
      </c>
      <c r="X43" s="262">
        <v>0</v>
      </c>
      <c r="Y43" s="267" t="s">
        <v>578</v>
      </c>
      <c r="Z43" s="262" t="s">
        <v>494</v>
      </c>
      <c r="AA43" s="262" t="s">
        <v>494</v>
      </c>
      <c r="AB43" s="262">
        <v>0</v>
      </c>
      <c r="AC43" s="267" t="s">
        <v>578</v>
      </c>
      <c r="AD43" s="262" t="s">
        <v>494</v>
      </c>
      <c r="AE43" s="262" t="s">
        <v>494</v>
      </c>
      <c r="AF43" s="262">
        <v>0</v>
      </c>
      <c r="AG43" s="262">
        <v>0</v>
      </c>
    </row>
    <row r="44" spans="1:33" s="254" customFormat="1" x14ac:dyDescent="0.25">
      <c r="A44" s="263" t="s">
        <v>506</v>
      </c>
      <c r="B44" s="264" t="s">
        <v>507</v>
      </c>
      <c r="C44" s="262"/>
      <c r="D44" s="262"/>
      <c r="E44" s="262"/>
      <c r="F44" s="262"/>
      <c r="G44" s="262">
        <v>0</v>
      </c>
      <c r="H44" s="262" t="s">
        <v>494</v>
      </c>
      <c r="I44" s="262"/>
      <c r="J44" s="262">
        <v>0</v>
      </c>
      <c r="K44" s="262"/>
      <c r="L44" s="262">
        <v>0</v>
      </c>
      <c r="M44" s="267" t="s">
        <v>578</v>
      </c>
      <c r="N44" s="262" t="s">
        <v>494</v>
      </c>
      <c r="O44" s="262" t="s">
        <v>494</v>
      </c>
      <c r="P44" s="262">
        <v>0</v>
      </c>
      <c r="Q44" s="267" t="s">
        <v>578</v>
      </c>
      <c r="R44" s="262" t="s">
        <v>494</v>
      </c>
      <c r="S44" s="262" t="s">
        <v>494</v>
      </c>
      <c r="T44" s="262">
        <v>0</v>
      </c>
      <c r="U44" s="267" t="s">
        <v>578</v>
      </c>
      <c r="V44" s="262" t="s">
        <v>494</v>
      </c>
      <c r="W44" s="262" t="s">
        <v>494</v>
      </c>
      <c r="X44" s="262">
        <v>0</v>
      </c>
      <c r="Y44" s="267" t="s">
        <v>578</v>
      </c>
      <c r="Z44" s="262" t="s">
        <v>494</v>
      </c>
      <c r="AA44" s="262" t="s">
        <v>494</v>
      </c>
      <c r="AB44" s="262">
        <v>0</v>
      </c>
      <c r="AC44" s="267" t="s">
        <v>578</v>
      </c>
      <c r="AD44" s="262" t="s">
        <v>494</v>
      </c>
      <c r="AE44" s="262" t="s">
        <v>494</v>
      </c>
      <c r="AF44" s="262">
        <v>0</v>
      </c>
      <c r="AG44" s="262">
        <v>0</v>
      </c>
    </row>
    <row r="45" spans="1:33" s="254" customFormat="1" x14ac:dyDescent="0.25">
      <c r="A45" s="263" t="s">
        <v>508</v>
      </c>
      <c r="B45" s="264" t="s">
        <v>509</v>
      </c>
      <c r="C45" s="262"/>
      <c r="D45" s="262"/>
      <c r="E45" s="262"/>
      <c r="F45" s="262"/>
      <c r="G45" s="262">
        <v>0</v>
      </c>
      <c r="H45" s="262" t="s">
        <v>494</v>
      </c>
      <c r="I45" s="262"/>
      <c r="J45" s="262">
        <v>0</v>
      </c>
      <c r="K45" s="262"/>
      <c r="L45" s="262">
        <v>0</v>
      </c>
      <c r="M45" s="267" t="s">
        <v>578</v>
      </c>
      <c r="N45" s="262" t="s">
        <v>494</v>
      </c>
      <c r="O45" s="262" t="s">
        <v>494</v>
      </c>
      <c r="P45" s="262">
        <v>0</v>
      </c>
      <c r="Q45" s="267" t="s">
        <v>578</v>
      </c>
      <c r="R45" s="262" t="s">
        <v>494</v>
      </c>
      <c r="S45" s="262" t="s">
        <v>494</v>
      </c>
      <c r="T45" s="262">
        <v>0</v>
      </c>
      <c r="U45" s="267" t="s">
        <v>578</v>
      </c>
      <c r="V45" s="262" t="s">
        <v>494</v>
      </c>
      <c r="W45" s="262" t="s">
        <v>494</v>
      </c>
      <c r="X45" s="262">
        <v>0</v>
      </c>
      <c r="Y45" s="267" t="s">
        <v>578</v>
      </c>
      <c r="Z45" s="262" t="s">
        <v>494</v>
      </c>
      <c r="AA45" s="262" t="s">
        <v>494</v>
      </c>
      <c r="AB45" s="262">
        <v>0</v>
      </c>
      <c r="AC45" s="267" t="s">
        <v>578</v>
      </c>
      <c r="AD45" s="262" t="s">
        <v>494</v>
      </c>
      <c r="AE45" s="262" t="s">
        <v>494</v>
      </c>
      <c r="AF45" s="262">
        <v>0</v>
      </c>
      <c r="AG45" s="262">
        <v>0</v>
      </c>
    </row>
    <row r="46" spans="1:33" s="254" customFormat="1" x14ac:dyDescent="0.25">
      <c r="A46" s="263" t="s">
        <v>510</v>
      </c>
      <c r="B46" s="264" t="s">
        <v>511</v>
      </c>
      <c r="C46" s="262"/>
      <c r="D46" s="262"/>
      <c r="E46" s="262"/>
      <c r="F46" s="262"/>
      <c r="G46" s="262">
        <v>0</v>
      </c>
      <c r="H46" s="262" t="s">
        <v>494</v>
      </c>
      <c r="I46" s="262"/>
      <c r="J46" s="262">
        <v>0</v>
      </c>
      <c r="K46" s="262"/>
      <c r="L46" s="262">
        <v>0</v>
      </c>
      <c r="M46" s="267" t="s">
        <v>578</v>
      </c>
      <c r="N46" s="262" t="s">
        <v>494</v>
      </c>
      <c r="O46" s="262" t="s">
        <v>494</v>
      </c>
      <c r="P46" s="262">
        <v>0</v>
      </c>
      <c r="Q46" s="267" t="s">
        <v>578</v>
      </c>
      <c r="R46" s="262" t="s">
        <v>494</v>
      </c>
      <c r="S46" s="262" t="s">
        <v>494</v>
      </c>
      <c r="T46" s="262">
        <v>0</v>
      </c>
      <c r="U46" s="267" t="s">
        <v>578</v>
      </c>
      <c r="V46" s="262" t="s">
        <v>494</v>
      </c>
      <c r="W46" s="262" t="s">
        <v>494</v>
      </c>
      <c r="X46" s="262">
        <v>0</v>
      </c>
      <c r="Y46" s="267" t="s">
        <v>578</v>
      </c>
      <c r="Z46" s="262" t="s">
        <v>494</v>
      </c>
      <c r="AA46" s="262" t="s">
        <v>494</v>
      </c>
      <c r="AB46" s="262">
        <v>0</v>
      </c>
      <c r="AC46" s="267" t="s">
        <v>578</v>
      </c>
      <c r="AD46" s="262" t="s">
        <v>494</v>
      </c>
      <c r="AE46" s="262" t="s">
        <v>494</v>
      </c>
      <c r="AF46" s="262">
        <v>0</v>
      </c>
      <c r="AG46" s="262">
        <v>0</v>
      </c>
    </row>
    <row r="47" spans="1:33" s="254" customFormat="1" x14ac:dyDescent="0.25">
      <c r="A47" s="260" t="s">
        <v>62</v>
      </c>
      <c r="B47" s="261" t="s">
        <v>143</v>
      </c>
      <c r="C47" s="262"/>
      <c r="D47" s="262"/>
      <c r="E47" s="262"/>
      <c r="F47" s="262"/>
      <c r="G47" s="262"/>
      <c r="H47" s="262"/>
      <c r="I47" s="262"/>
      <c r="J47" s="262"/>
      <c r="K47" s="262"/>
      <c r="L47" s="262"/>
      <c r="M47" s="262"/>
      <c r="N47" s="262"/>
      <c r="O47" s="262"/>
      <c r="P47" s="262"/>
      <c r="Q47" s="262"/>
      <c r="R47" s="262"/>
      <c r="S47" s="262"/>
      <c r="T47" s="262"/>
      <c r="U47" s="262"/>
      <c r="V47" s="262"/>
      <c r="W47" s="267"/>
      <c r="X47" s="262"/>
      <c r="Y47" s="262"/>
      <c r="Z47" s="262"/>
      <c r="AA47" s="262"/>
      <c r="AB47" s="262"/>
      <c r="AC47" s="262"/>
      <c r="AD47" s="262"/>
      <c r="AE47" s="262"/>
      <c r="AF47" s="262"/>
      <c r="AG47" s="262"/>
    </row>
    <row r="48" spans="1:33" s="254" customFormat="1" x14ac:dyDescent="0.25">
      <c r="A48" s="263" t="s">
        <v>142</v>
      </c>
      <c r="B48" s="266" t="s">
        <v>500</v>
      </c>
      <c r="C48" s="262"/>
      <c r="D48" s="262"/>
      <c r="E48" s="262"/>
      <c r="F48" s="262"/>
      <c r="G48" s="262">
        <v>0</v>
      </c>
      <c r="H48" s="262" t="s">
        <v>494</v>
      </c>
      <c r="I48" s="262"/>
      <c r="J48" s="262">
        <v>0</v>
      </c>
      <c r="K48" s="262"/>
      <c r="L48" s="262">
        <v>0</v>
      </c>
      <c r="M48" s="262"/>
      <c r="N48" s="262" t="s">
        <v>494</v>
      </c>
      <c r="O48" s="262"/>
      <c r="P48" s="262">
        <v>0</v>
      </c>
      <c r="Q48" s="262"/>
      <c r="R48" s="262" t="s">
        <v>494</v>
      </c>
      <c r="S48" s="262"/>
      <c r="T48" s="262">
        <v>0</v>
      </c>
      <c r="U48" s="262"/>
      <c r="V48" s="262" t="s">
        <v>494</v>
      </c>
      <c r="W48" s="262"/>
      <c r="X48" s="262">
        <v>0</v>
      </c>
      <c r="Y48" s="262"/>
      <c r="Z48" s="262" t="s">
        <v>494</v>
      </c>
      <c r="AA48" s="262"/>
      <c r="AB48" s="262">
        <v>0</v>
      </c>
      <c r="AC48" s="262"/>
      <c r="AD48" s="262" t="s">
        <v>494</v>
      </c>
      <c r="AE48" s="262"/>
      <c r="AF48" s="262">
        <v>0</v>
      </c>
      <c r="AG48" s="262">
        <v>0</v>
      </c>
    </row>
    <row r="49" spans="1:33" s="254" customFormat="1" ht="31.5" x14ac:dyDescent="0.25">
      <c r="A49" s="263" t="s">
        <v>141</v>
      </c>
      <c r="B49" s="266" t="s">
        <v>498</v>
      </c>
      <c r="C49" s="262"/>
      <c r="D49" s="262"/>
      <c r="E49" s="262"/>
      <c r="F49" s="262"/>
      <c r="G49" s="262">
        <v>0</v>
      </c>
      <c r="H49" s="262" t="s">
        <v>494</v>
      </c>
      <c r="I49" s="262"/>
      <c r="J49" s="262">
        <v>0</v>
      </c>
      <c r="K49" s="262"/>
      <c r="L49" s="262">
        <v>0</v>
      </c>
      <c r="M49" s="262"/>
      <c r="N49" s="262" t="s">
        <v>494</v>
      </c>
      <c r="O49" s="262"/>
      <c r="P49" s="262">
        <v>0</v>
      </c>
      <c r="Q49" s="262"/>
      <c r="R49" s="262" t="s">
        <v>494</v>
      </c>
      <c r="S49" s="262"/>
      <c r="T49" s="262">
        <v>0</v>
      </c>
      <c r="U49" s="262"/>
      <c r="V49" s="262" t="s">
        <v>494</v>
      </c>
      <c r="W49" s="262"/>
      <c r="X49" s="262">
        <v>0</v>
      </c>
      <c r="Y49" s="262"/>
      <c r="Z49" s="262" t="s">
        <v>494</v>
      </c>
      <c r="AA49" s="262"/>
      <c r="AB49" s="262">
        <v>0</v>
      </c>
      <c r="AC49" s="262"/>
      <c r="AD49" s="262" t="s">
        <v>494</v>
      </c>
      <c r="AE49" s="262"/>
      <c r="AF49" s="262">
        <v>0</v>
      </c>
      <c r="AG49" s="262">
        <v>0</v>
      </c>
    </row>
    <row r="50" spans="1:33" s="254" customFormat="1" x14ac:dyDescent="0.25">
      <c r="A50" s="263" t="s">
        <v>140</v>
      </c>
      <c r="B50" s="264" t="s">
        <v>139</v>
      </c>
      <c r="C50" s="262"/>
      <c r="D50" s="262"/>
      <c r="E50" s="262"/>
      <c r="F50" s="262"/>
      <c r="G50" s="262">
        <v>0</v>
      </c>
      <c r="H50" s="262" t="s">
        <v>494</v>
      </c>
      <c r="I50" s="262"/>
      <c r="J50" s="262">
        <v>0</v>
      </c>
      <c r="K50" s="262"/>
      <c r="L50" s="262">
        <v>0</v>
      </c>
      <c r="M50" s="262"/>
      <c r="N50" s="262" t="s">
        <v>494</v>
      </c>
      <c r="O50" s="262"/>
      <c r="P50" s="262">
        <v>0</v>
      </c>
      <c r="Q50" s="262"/>
      <c r="R50" s="262" t="s">
        <v>494</v>
      </c>
      <c r="S50" s="262"/>
      <c r="T50" s="262">
        <v>0</v>
      </c>
      <c r="U50" s="262"/>
      <c r="V50" s="262" t="s">
        <v>494</v>
      </c>
      <c r="W50" s="262"/>
      <c r="X50" s="262">
        <v>0</v>
      </c>
      <c r="Y50" s="262"/>
      <c r="Z50" s="262" t="s">
        <v>494</v>
      </c>
      <c r="AA50" s="262"/>
      <c r="AB50" s="262">
        <v>0</v>
      </c>
      <c r="AC50" s="262"/>
      <c r="AD50" s="262" t="s">
        <v>494</v>
      </c>
      <c r="AE50" s="262"/>
      <c r="AF50" s="262">
        <v>0</v>
      </c>
      <c r="AG50" s="262">
        <v>0</v>
      </c>
    </row>
    <row r="51" spans="1:33" s="254" customFormat="1" ht="31.5" x14ac:dyDescent="0.25">
      <c r="A51" s="263" t="s">
        <v>138</v>
      </c>
      <c r="B51" s="264" t="s">
        <v>137</v>
      </c>
      <c r="C51" s="262"/>
      <c r="D51" s="262"/>
      <c r="E51" s="262"/>
      <c r="F51" s="262"/>
      <c r="G51" s="262">
        <v>0</v>
      </c>
      <c r="H51" s="262" t="s">
        <v>494</v>
      </c>
      <c r="I51" s="262"/>
      <c r="J51" s="262">
        <v>0</v>
      </c>
      <c r="K51" s="262"/>
      <c r="L51" s="262">
        <v>0</v>
      </c>
      <c r="M51" s="262"/>
      <c r="N51" s="262" t="s">
        <v>494</v>
      </c>
      <c r="O51" s="262"/>
      <c r="P51" s="262">
        <v>0</v>
      </c>
      <c r="Q51" s="262"/>
      <c r="R51" s="262" t="s">
        <v>494</v>
      </c>
      <c r="S51" s="262"/>
      <c r="T51" s="262">
        <v>0</v>
      </c>
      <c r="U51" s="262"/>
      <c r="V51" s="262" t="s">
        <v>494</v>
      </c>
      <c r="W51" s="262"/>
      <c r="X51" s="262">
        <v>0</v>
      </c>
      <c r="Y51" s="262"/>
      <c r="Z51" s="262" t="s">
        <v>494</v>
      </c>
      <c r="AA51" s="262"/>
      <c r="AB51" s="262">
        <v>0</v>
      </c>
      <c r="AC51" s="262"/>
      <c r="AD51" s="262" t="s">
        <v>494</v>
      </c>
      <c r="AE51" s="262"/>
      <c r="AF51" s="262">
        <v>0</v>
      </c>
      <c r="AG51" s="262">
        <v>0</v>
      </c>
    </row>
    <row r="52" spans="1:33" s="254" customFormat="1" ht="31.5" x14ac:dyDescent="0.25">
      <c r="A52" s="263" t="s">
        <v>136</v>
      </c>
      <c r="B52" s="264" t="s">
        <v>135</v>
      </c>
      <c r="C52" s="262"/>
      <c r="D52" s="262"/>
      <c r="E52" s="262"/>
      <c r="F52" s="262"/>
      <c r="G52" s="262">
        <v>0</v>
      </c>
      <c r="H52" s="262" t="s">
        <v>494</v>
      </c>
      <c r="I52" s="262"/>
      <c r="J52" s="262">
        <v>0</v>
      </c>
      <c r="K52" s="262"/>
      <c r="L52" s="262">
        <v>0</v>
      </c>
      <c r="M52" s="262"/>
      <c r="N52" s="262" t="s">
        <v>494</v>
      </c>
      <c r="O52" s="262"/>
      <c r="P52" s="262">
        <v>0</v>
      </c>
      <c r="Q52" s="262"/>
      <c r="R52" s="262" t="s">
        <v>494</v>
      </c>
      <c r="S52" s="262"/>
      <c r="T52" s="262">
        <v>0</v>
      </c>
      <c r="U52" s="262"/>
      <c r="V52" s="262" t="s">
        <v>494</v>
      </c>
      <c r="W52" s="262"/>
      <c r="X52" s="262">
        <v>0</v>
      </c>
      <c r="Y52" s="262"/>
      <c r="Z52" s="262" t="s">
        <v>494</v>
      </c>
      <c r="AA52" s="262"/>
      <c r="AB52" s="262">
        <v>0</v>
      </c>
      <c r="AC52" s="262"/>
      <c r="AD52" s="262" t="s">
        <v>494</v>
      </c>
      <c r="AE52" s="262"/>
      <c r="AF52" s="262">
        <v>0</v>
      </c>
      <c r="AG52" s="262">
        <v>0</v>
      </c>
    </row>
    <row r="53" spans="1:33" s="254" customFormat="1" x14ac:dyDescent="0.25">
      <c r="A53" s="263" t="s">
        <v>134</v>
      </c>
      <c r="B53" s="264" t="s">
        <v>133</v>
      </c>
      <c r="C53" s="262"/>
      <c r="D53" s="262"/>
      <c r="E53" s="262"/>
      <c r="F53" s="262"/>
      <c r="G53" s="262">
        <v>0</v>
      </c>
      <c r="H53" s="262" t="s">
        <v>494</v>
      </c>
      <c r="I53" s="262"/>
      <c r="J53" s="262">
        <v>0</v>
      </c>
      <c r="K53" s="262"/>
      <c r="L53" s="262">
        <v>0</v>
      </c>
      <c r="M53" s="262"/>
      <c r="N53" s="262" t="s">
        <v>494</v>
      </c>
      <c r="O53" s="262"/>
      <c r="P53" s="262">
        <v>0</v>
      </c>
      <c r="Q53" s="262"/>
      <c r="R53" s="262" t="s">
        <v>494</v>
      </c>
      <c r="S53" s="262"/>
      <c r="T53" s="262">
        <v>0</v>
      </c>
      <c r="U53" s="262"/>
      <c r="V53" s="262" t="s">
        <v>494</v>
      </c>
      <c r="W53" s="262"/>
      <c r="X53" s="262">
        <v>0</v>
      </c>
      <c r="Y53" s="262"/>
      <c r="Z53" s="262" t="s">
        <v>494</v>
      </c>
      <c r="AA53" s="262"/>
      <c r="AB53" s="262">
        <v>0</v>
      </c>
      <c r="AC53" s="262"/>
      <c r="AD53" s="262" t="s">
        <v>494</v>
      </c>
      <c r="AE53" s="262"/>
      <c r="AF53" s="262">
        <v>0</v>
      </c>
      <c r="AG53" s="262">
        <v>0</v>
      </c>
    </row>
    <row r="54" spans="1:33" s="254" customFormat="1" x14ac:dyDescent="0.25">
      <c r="A54" s="263" t="s">
        <v>132</v>
      </c>
      <c r="B54" s="264" t="s">
        <v>501</v>
      </c>
      <c r="C54" s="262"/>
      <c r="D54" s="262"/>
      <c r="E54" s="262"/>
      <c r="F54" s="262"/>
      <c r="G54" s="262">
        <v>0</v>
      </c>
      <c r="H54" s="262" t="s">
        <v>494</v>
      </c>
      <c r="I54" s="262"/>
      <c r="J54" s="262">
        <v>0</v>
      </c>
      <c r="K54" s="262"/>
      <c r="L54" s="262">
        <v>0</v>
      </c>
      <c r="M54" s="262"/>
      <c r="N54" s="262" t="s">
        <v>494</v>
      </c>
      <c r="O54" s="262"/>
      <c r="P54" s="262">
        <v>0</v>
      </c>
      <c r="Q54" s="262"/>
      <c r="R54" s="262" t="s">
        <v>494</v>
      </c>
      <c r="S54" s="262"/>
      <c r="T54" s="262">
        <v>0</v>
      </c>
      <c r="U54" s="262"/>
      <c r="V54" s="262" t="s">
        <v>494</v>
      </c>
      <c r="W54" s="262"/>
      <c r="X54" s="262">
        <v>0</v>
      </c>
      <c r="Y54" s="262"/>
      <c r="Z54" s="262" t="s">
        <v>494</v>
      </c>
      <c r="AA54" s="262"/>
      <c r="AB54" s="262">
        <v>0</v>
      </c>
      <c r="AC54" s="262"/>
      <c r="AD54" s="262" t="s">
        <v>494</v>
      </c>
      <c r="AE54" s="262"/>
      <c r="AF54" s="262">
        <v>0</v>
      </c>
      <c r="AG54" s="262">
        <v>0</v>
      </c>
    </row>
    <row r="55" spans="1:33" s="254" customFormat="1" x14ac:dyDescent="0.25">
      <c r="A55" s="263" t="s">
        <v>512</v>
      </c>
      <c r="B55" s="264" t="s">
        <v>502</v>
      </c>
      <c r="C55" s="262"/>
      <c r="D55" s="262"/>
      <c r="E55" s="262"/>
      <c r="F55" s="262"/>
      <c r="G55" s="262">
        <v>0</v>
      </c>
      <c r="H55" s="262" t="s">
        <v>494</v>
      </c>
      <c r="I55" s="262"/>
      <c r="J55" s="262">
        <v>0</v>
      </c>
      <c r="K55" s="262"/>
      <c r="L55" s="262">
        <v>0</v>
      </c>
      <c r="M55" s="262"/>
      <c r="N55" s="262" t="s">
        <v>494</v>
      </c>
      <c r="O55" s="262"/>
      <c r="P55" s="262">
        <v>0</v>
      </c>
      <c r="Q55" s="262"/>
      <c r="R55" s="262" t="s">
        <v>494</v>
      </c>
      <c r="S55" s="262"/>
      <c r="T55" s="262">
        <v>0</v>
      </c>
      <c r="U55" s="262"/>
      <c r="V55" s="262" t="s">
        <v>494</v>
      </c>
      <c r="W55" s="262"/>
      <c r="X55" s="262">
        <v>0</v>
      </c>
      <c r="Y55" s="262"/>
      <c r="Z55" s="262" t="s">
        <v>494</v>
      </c>
      <c r="AA55" s="262"/>
      <c r="AB55" s="262">
        <v>0</v>
      </c>
      <c r="AC55" s="262"/>
      <c r="AD55" s="262" t="s">
        <v>494</v>
      </c>
      <c r="AE55" s="262"/>
      <c r="AF55" s="262">
        <v>0</v>
      </c>
      <c r="AG55" s="262">
        <v>0</v>
      </c>
    </row>
    <row r="56" spans="1:33" s="254" customFormat="1" x14ac:dyDescent="0.25">
      <c r="A56" s="263" t="s">
        <v>513</v>
      </c>
      <c r="B56" s="264" t="s">
        <v>503</v>
      </c>
      <c r="C56" s="262"/>
      <c r="D56" s="262"/>
      <c r="E56" s="262"/>
      <c r="F56" s="262"/>
      <c r="G56" s="262">
        <v>0</v>
      </c>
      <c r="H56" s="262" t="s">
        <v>494</v>
      </c>
      <c r="I56" s="262"/>
      <c r="J56" s="262">
        <v>0</v>
      </c>
      <c r="K56" s="262"/>
      <c r="L56" s="262">
        <v>0</v>
      </c>
      <c r="M56" s="262"/>
      <c r="N56" s="262" t="s">
        <v>494</v>
      </c>
      <c r="O56" s="262"/>
      <c r="P56" s="262">
        <v>0</v>
      </c>
      <c r="Q56" s="262"/>
      <c r="R56" s="262" t="s">
        <v>494</v>
      </c>
      <c r="S56" s="262"/>
      <c r="T56" s="262">
        <v>0</v>
      </c>
      <c r="U56" s="262"/>
      <c r="V56" s="262" t="s">
        <v>494</v>
      </c>
      <c r="W56" s="262"/>
      <c r="X56" s="262">
        <v>0</v>
      </c>
      <c r="Y56" s="262"/>
      <c r="Z56" s="262" t="s">
        <v>494</v>
      </c>
      <c r="AA56" s="262"/>
      <c r="AB56" s="262">
        <v>0</v>
      </c>
      <c r="AC56" s="262"/>
      <c r="AD56" s="262" t="s">
        <v>494</v>
      </c>
      <c r="AE56" s="262"/>
      <c r="AF56" s="262">
        <v>0</v>
      </c>
      <c r="AG56" s="262">
        <v>0</v>
      </c>
    </row>
    <row r="57" spans="1:33" s="254" customFormat="1" x14ac:dyDescent="0.25">
      <c r="A57" s="263" t="s">
        <v>514</v>
      </c>
      <c r="B57" s="264" t="s">
        <v>505</v>
      </c>
      <c r="C57" s="262"/>
      <c r="D57" s="262"/>
      <c r="E57" s="262"/>
      <c r="F57" s="262"/>
      <c r="G57" s="262">
        <v>0</v>
      </c>
      <c r="H57" s="262" t="s">
        <v>494</v>
      </c>
      <c r="I57" s="262"/>
      <c r="J57" s="262">
        <v>0</v>
      </c>
      <c r="K57" s="262"/>
      <c r="L57" s="262">
        <v>0</v>
      </c>
      <c r="M57" s="262"/>
      <c r="N57" s="262" t="s">
        <v>494</v>
      </c>
      <c r="O57" s="262"/>
      <c r="P57" s="262">
        <v>0</v>
      </c>
      <c r="Q57" s="262"/>
      <c r="R57" s="262" t="s">
        <v>494</v>
      </c>
      <c r="S57" s="262"/>
      <c r="T57" s="262">
        <v>0</v>
      </c>
      <c r="U57" s="262"/>
      <c r="V57" s="262" t="s">
        <v>494</v>
      </c>
      <c r="W57" s="262"/>
      <c r="X57" s="262">
        <v>0</v>
      </c>
      <c r="Y57" s="262"/>
      <c r="Z57" s="262" t="s">
        <v>494</v>
      </c>
      <c r="AA57" s="262"/>
      <c r="AB57" s="262">
        <v>0</v>
      </c>
      <c r="AC57" s="262"/>
      <c r="AD57" s="262" t="s">
        <v>494</v>
      </c>
      <c r="AE57" s="262"/>
      <c r="AF57" s="262">
        <v>0</v>
      </c>
      <c r="AG57" s="262">
        <v>0</v>
      </c>
    </row>
    <row r="58" spans="1:33" s="254" customFormat="1" x14ac:dyDescent="0.25">
      <c r="A58" s="263" t="s">
        <v>515</v>
      </c>
      <c r="B58" s="264" t="s">
        <v>507</v>
      </c>
      <c r="C58" s="262"/>
      <c r="D58" s="262"/>
      <c r="E58" s="262"/>
      <c r="F58" s="262"/>
      <c r="G58" s="262">
        <v>0</v>
      </c>
      <c r="H58" s="262" t="s">
        <v>494</v>
      </c>
      <c r="I58" s="262"/>
      <c r="J58" s="262">
        <v>0</v>
      </c>
      <c r="K58" s="262"/>
      <c r="L58" s="262">
        <v>0</v>
      </c>
      <c r="M58" s="262"/>
      <c r="N58" s="262" t="s">
        <v>494</v>
      </c>
      <c r="O58" s="262"/>
      <c r="P58" s="262">
        <v>0</v>
      </c>
      <c r="Q58" s="262"/>
      <c r="R58" s="262" t="s">
        <v>494</v>
      </c>
      <c r="S58" s="262"/>
      <c r="T58" s="262">
        <v>0</v>
      </c>
      <c r="U58" s="262"/>
      <c r="V58" s="262" t="s">
        <v>494</v>
      </c>
      <c r="W58" s="262"/>
      <c r="X58" s="262">
        <v>0</v>
      </c>
      <c r="Y58" s="262"/>
      <c r="Z58" s="262" t="s">
        <v>494</v>
      </c>
      <c r="AA58" s="262"/>
      <c r="AB58" s="262">
        <v>0</v>
      </c>
      <c r="AC58" s="262"/>
      <c r="AD58" s="262" t="s">
        <v>494</v>
      </c>
      <c r="AE58" s="262"/>
      <c r="AF58" s="262">
        <v>0</v>
      </c>
      <c r="AG58" s="262">
        <v>0</v>
      </c>
    </row>
    <row r="59" spans="1:33" s="254" customFormat="1" x14ac:dyDescent="0.25">
      <c r="A59" s="263" t="s">
        <v>516</v>
      </c>
      <c r="B59" s="264" t="s">
        <v>509</v>
      </c>
      <c r="C59" s="262"/>
      <c r="D59" s="262"/>
      <c r="E59" s="262"/>
      <c r="F59" s="262"/>
      <c r="G59" s="262">
        <v>0</v>
      </c>
      <c r="H59" s="262" t="s">
        <v>494</v>
      </c>
      <c r="I59" s="262"/>
      <c r="J59" s="262">
        <v>0</v>
      </c>
      <c r="K59" s="262"/>
      <c r="L59" s="262">
        <v>0</v>
      </c>
      <c r="M59" s="262"/>
      <c r="N59" s="262" t="s">
        <v>494</v>
      </c>
      <c r="O59" s="262"/>
      <c r="P59" s="262">
        <v>0</v>
      </c>
      <c r="Q59" s="262"/>
      <c r="R59" s="262" t="s">
        <v>494</v>
      </c>
      <c r="S59" s="262"/>
      <c r="T59" s="262">
        <v>0</v>
      </c>
      <c r="U59" s="262"/>
      <c r="V59" s="262" t="s">
        <v>494</v>
      </c>
      <c r="W59" s="262"/>
      <c r="X59" s="262">
        <v>0</v>
      </c>
      <c r="Y59" s="262"/>
      <c r="Z59" s="262" t="s">
        <v>494</v>
      </c>
      <c r="AA59" s="262"/>
      <c r="AB59" s="262">
        <v>0</v>
      </c>
      <c r="AC59" s="262"/>
      <c r="AD59" s="262" t="s">
        <v>494</v>
      </c>
      <c r="AE59" s="262"/>
      <c r="AF59" s="262">
        <v>0</v>
      </c>
      <c r="AG59" s="262">
        <v>0</v>
      </c>
    </row>
    <row r="60" spans="1:33" s="254" customFormat="1" x14ac:dyDescent="0.25">
      <c r="A60" s="263" t="s">
        <v>517</v>
      </c>
      <c r="B60" s="264" t="s">
        <v>511</v>
      </c>
      <c r="C60" s="262"/>
      <c r="D60" s="262"/>
      <c r="E60" s="262"/>
      <c r="F60" s="262"/>
      <c r="G60" s="262">
        <v>0</v>
      </c>
      <c r="H60" s="262" t="s">
        <v>494</v>
      </c>
      <c r="I60" s="262"/>
      <c r="J60" s="262">
        <v>0</v>
      </c>
      <c r="K60" s="262"/>
      <c r="L60" s="262">
        <v>0</v>
      </c>
      <c r="M60" s="262"/>
      <c r="N60" s="262" t="s">
        <v>494</v>
      </c>
      <c r="O60" s="262"/>
      <c r="P60" s="262">
        <v>0</v>
      </c>
      <c r="Q60" s="262"/>
      <c r="R60" s="262" t="s">
        <v>494</v>
      </c>
      <c r="S60" s="262"/>
      <c r="T60" s="262">
        <v>0</v>
      </c>
      <c r="U60" s="262"/>
      <c r="V60" s="262" t="s">
        <v>494</v>
      </c>
      <c r="W60" s="262"/>
      <c r="X60" s="262">
        <v>0</v>
      </c>
      <c r="Y60" s="262"/>
      <c r="Z60" s="262" t="s">
        <v>494</v>
      </c>
      <c r="AA60" s="262"/>
      <c r="AB60" s="262">
        <v>0</v>
      </c>
      <c r="AC60" s="262"/>
      <c r="AD60" s="262" t="s">
        <v>494</v>
      </c>
      <c r="AE60" s="262"/>
      <c r="AF60" s="262">
        <v>0</v>
      </c>
      <c r="AG60" s="262">
        <v>0</v>
      </c>
    </row>
    <row r="61" spans="1:33" s="254" customFormat="1" ht="35.25" customHeight="1" x14ac:dyDescent="0.25">
      <c r="A61" s="260" t="s">
        <v>60</v>
      </c>
      <c r="B61" s="261" t="s">
        <v>131</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v>0</v>
      </c>
      <c r="AG61" s="262">
        <v>0</v>
      </c>
    </row>
    <row r="62" spans="1:33" s="254" customFormat="1" x14ac:dyDescent="0.25">
      <c r="A62" s="263" t="s">
        <v>130</v>
      </c>
      <c r="B62" s="264" t="s">
        <v>129</v>
      </c>
      <c r="C62" s="262" t="s">
        <v>494</v>
      </c>
      <c r="D62" s="262">
        <v>226.446791668</v>
      </c>
      <c r="E62" s="262"/>
      <c r="F62" s="262"/>
      <c r="G62" s="262">
        <v>0</v>
      </c>
      <c r="H62" s="262" t="s">
        <v>494</v>
      </c>
      <c r="I62" s="262"/>
      <c r="J62" s="262">
        <v>0</v>
      </c>
      <c r="K62" s="262"/>
      <c r="L62" s="262">
        <v>0</v>
      </c>
      <c r="M62" s="262"/>
      <c r="N62" s="262" t="s">
        <v>494</v>
      </c>
      <c r="O62" s="262"/>
      <c r="P62" s="262">
        <v>0</v>
      </c>
      <c r="Q62" s="262"/>
      <c r="R62" s="262" t="s">
        <v>494</v>
      </c>
      <c r="S62" s="262"/>
      <c r="T62" s="262">
        <v>0</v>
      </c>
      <c r="U62" s="262"/>
      <c r="V62" s="262" t="s">
        <v>494</v>
      </c>
      <c r="W62" s="262"/>
      <c r="X62" s="262">
        <v>0</v>
      </c>
      <c r="Y62" s="262"/>
      <c r="Z62" s="262" t="s">
        <v>494</v>
      </c>
      <c r="AA62" s="262"/>
      <c r="AB62" s="262">
        <v>0</v>
      </c>
      <c r="AC62" s="262"/>
      <c r="AD62" s="262" t="s">
        <v>494</v>
      </c>
      <c r="AE62" s="262"/>
      <c r="AF62" s="262">
        <v>0</v>
      </c>
      <c r="AG62" s="262">
        <v>0</v>
      </c>
    </row>
    <row r="63" spans="1:33" s="254" customFormat="1" x14ac:dyDescent="0.25">
      <c r="A63" s="263" t="s">
        <v>128</v>
      </c>
      <c r="B63" s="264" t="s">
        <v>122</v>
      </c>
      <c r="C63" s="262"/>
      <c r="D63" s="262"/>
      <c r="E63" s="262"/>
      <c r="F63" s="262"/>
      <c r="G63" s="262">
        <v>0</v>
      </c>
      <c r="H63" s="262" t="s">
        <v>494</v>
      </c>
      <c r="I63" s="262"/>
      <c r="J63" s="262">
        <v>0</v>
      </c>
      <c r="K63" s="262"/>
      <c r="L63" s="262">
        <v>0</v>
      </c>
      <c r="M63" s="262"/>
      <c r="N63" s="262" t="s">
        <v>494</v>
      </c>
      <c r="O63" s="262"/>
      <c r="P63" s="262">
        <v>0</v>
      </c>
      <c r="Q63" s="262"/>
      <c r="R63" s="262" t="s">
        <v>494</v>
      </c>
      <c r="S63" s="262"/>
      <c r="T63" s="262">
        <v>0</v>
      </c>
      <c r="U63" s="262"/>
      <c r="V63" s="262" t="s">
        <v>494</v>
      </c>
      <c r="W63" s="262"/>
      <c r="X63" s="262">
        <v>0</v>
      </c>
      <c r="Y63" s="262"/>
      <c r="Z63" s="262" t="s">
        <v>494</v>
      </c>
      <c r="AA63" s="262"/>
      <c r="AB63" s="262">
        <v>0</v>
      </c>
      <c r="AC63" s="262"/>
      <c r="AD63" s="262" t="s">
        <v>494</v>
      </c>
      <c r="AE63" s="262"/>
      <c r="AF63" s="262">
        <v>0</v>
      </c>
      <c r="AG63" s="262">
        <v>0</v>
      </c>
    </row>
    <row r="64" spans="1:33" s="254" customFormat="1" x14ac:dyDescent="0.25">
      <c r="A64" s="263" t="s">
        <v>127</v>
      </c>
      <c r="B64" s="266" t="s">
        <v>121</v>
      </c>
      <c r="C64" s="262"/>
      <c r="D64" s="262"/>
      <c r="E64" s="262"/>
      <c r="F64" s="262"/>
      <c r="G64" s="262">
        <v>0</v>
      </c>
      <c r="H64" s="262" t="s">
        <v>494</v>
      </c>
      <c r="I64" s="262"/>
      <c r="J64" s="262">
        <v>0</v>
      </c>
      <c r="K64" s="262"/>
      <c r="L64" s="262">
        <v>0</v>
      </c>
      <c r="M64" s="262"/>
      <c r="N64" s="262" t="s">
        <v>494</v>
      </c>
      <c r="O64" s="262"/>
      <c r="P64" s="262">
        <v>0</v>
      </c>
      <c r="Q64" s="262"/>
      <c r="R64" s="262" t="s">
        <v>494</v>
      </c>
      <c r="S64" s="262"/>
      <c r="T64" s="262">
        <v>0</v>
      </c>
      <c r="U64" s="262"/>
      <c r="V64" s="262" t="s">
        <v>494</v>
      </c>
      <c r="W64" s="262"/>
      <c r="X64" s="262">
        <v>0</v>
      </c>
      <c r="Y64" s="262"/>
      <c r="Z64" s="262" t="s">
        <v>494</v>
      </c>
      <c r="AA64" s="262"/>
      <c r="AB64" s="262">
        <v>0</v>
      </c>
      <c r="AC64" s="262"/>
      <c r="AD64" s="262" t="s">
        <v>494</v>
      </c>
      <c r="AE64" s="262"/>
      <c r="AF64" s="262">
        <v>0</v>
      </c>
      <c r="AG64" s="262">
        <v>0</v>
      </c>
    </row>
    <row r="65" spans="1:33" s="254" customFormat="1" x14ac:dyDescent="0.25">
      <c r="A65" s="263" t="s">
        <v>126</v>
      </c>
      <c r="B65" s="266" t="s">
        <v>120</v>
      </c>
      <c r="C65" s="262"/>
      <c r="D65" s="262"/>
      <c r="E65" s="262"/>
      <c r="F65" s="262"/>
      <c r="G65" s="262">
        <v>0</v>
      </c>
      <c r="H65" s="262" t="s">
        <v>494</v>
      </c>
      <c r="I65" s="262"/>
      <c r="J65" s="262">
        <v>0</v>
      </c>
      <c r="K65" s="262"/>
      <c r="L65" s="262">
        <v>0</v>
      </c>
      <c r="M65" s="262"/>
      <c r="N65" s="262" t="s">
        <v>494</v>
      </c>
      <c r="O65" s="262"/>
      <c r="P65" s="262">
        <v>0</v>
      </c>
      <c r="Q65" s="262"/>
      <c r="R65" s="262" t="s">
        <v>494</v>
      </c>
      <c r="S65" s="262"/>
      <c r="T65" s="262">
        <v>0</v>
      </c>
      <c r="U65" s="262"/>
      <c r="V65" s="262" t="s">
        <v>494</v>
      </c>
      <c r="W65" s="262"/>
      <c r="X65" s="262">
        <v>0</v>
      </c>
      <c r="Y65" s="262"/>
      <c r="Z65" s="262" t="s">
        <v>494</v>
      </c>
      <c r="AA65" s="262"/>
      <c r="AB65" s="262">
        <v>0</v>
      </c>
      <c r="AC65" s="262"/>
      <c r="AD65" s="262" t="s">
        <v>494</v>
      </c>
      <c r="AE65" s="262"/>
      <c r="AF65" s="262">
        <v>0</v>
      </c>
      <c r="AG65" s="262">
        <v>0</v>
      </c>
    </row>
    <row r="66" spans="1:33" s="254" customFormat="1" x14ac:dyDescent="0.25">
      <c r="A66" s="263" t="s">
        <v>125</v>
      </c>
      <c r="B66" s="266" t="s">
        <v>119</v>
      </c>
      <c r="C66" s="262"/>
      <c r="D66" s="262"/>
      <c r="E66" s="262"/>
      <c r="F66" s="262"/>
      <c r="G66" s="262">
        <v>0</v>
      </c>
      <c r="H66" s="262" t="s">
        <v>494</v>
      </c>
      <c r="I66" s="262"/>
      <c r="J66" s="262">
        <v>0</v>
      </c>
      <c r="K66" s="262"/>
      <c r="L66" s="262">
        <v>0</v>
      </c>
      <c r="M66" s="262"/>
      <c r="N66" s="262" t="s">
        <v>494</v>
      </c>
      <c r="O66" s="262"/>
      <c r="P66" s="262">
        <v>0</v>
      </c>
      <c r="Q66" s="262"/>
      <c r="R66" s="262" t="s">
        <v>494</v>
      </c>
      <c r="S66" s="262"/>
      <c r="T66" s="262">
        <v>0</v>
      </c>
      <c r="U66" s="262"/>
      <c r="V66" s="262" t="s">
        <v>494</v>
      </c>
      <c r="W66" s="262"/>
      <c r="X66" s="262">
        <v>0</v>
      </c>
      <c r="Y66" s="262"/>
      <c r="Z66" s="262" t="s">
        <v>494</v>
      </c>
      <c r="AA66" s="262"/>
      <c r="AB66" s="262">
        <v>0</v>
      </c>
      <c r="AC66" s="262"/>
      <c r="AD66" s="262" t="s">
        <v>494</v>
      </c>
      <c r="AE66" s="262"/>
      <c r="AF66" s="262">
        <v>0</v>
      </c>
      <c r="AG66" s="262">
        <v>0</v>
      </c>
    </row>
    <row r="67" spans="1:33" s="254" customFormat="1" x14ac:dyDescent="0.25">
      <c r="A67" s="263" t="s">
        <v>124</v>
      </c>
      <c r="B67" s="266" t="s">
        <v>518</v>
      </c>
      <c r="C67" s="262"/>
      <c r="D67" s="262"/>
      <c r="E67" s="262"/>
      <c r="F67" s="262"/>
      <c r="G67" s="262">
        <v>0</v>
      </c>
      <c r="H67" s="262" t="s">
        <v>494</v>
      </c>
      <c r="I67" s="262"/>
      <c r="J67" s="262">
        <v>0</v>
      </c>
      <c r="K67" s="262"/>
      <c r="L67" s="262">
        <v>0</v>
      </c>
      <c r="M67" s="262"/>
      <c r="N67" s="262" t="s">
        <v>494</v>
      </c>
      <c r="O67" s="262"/>
      <c r="P67" s="262">
        <v>0</v>
      </c>
      <c r="Q67" s="262"/>
      <c r="R67" s="262" t="s">
        <v>494</v>
      </c>
      <c r="S67" s="262"/>
      <c r="T67" s="262">
        <v>0</v>
      </c>
      <c r="U67" s="262"/>
      <c r="V67" s="262" t="s">
        <v>494</v>
      </c>
      <c r="W67" s="262"/>
      <c r="X67" s="262">
        <v>0</v>
      </c>
      <c r="Y67" s="262"/>
      <c r="Z67" s="262" t="s">
        <v>494</v>
      </c>
      <c r="AA67" s="262"/>
      <c r="AB67" s="262">
        <v>0</v>
      </c>
      <c r="AC67" s="262"/>
      <c r="AD67" s="262" t="s">
        <v>494</v>
      </c>
      <c r="AE67" s="262"/>
      <c r="AF67" s="262">
        <v>0</v>
      </c>
      <c r="AG67" s="262">
        <v>0</v>
      </c>
    </row>
    <row r="68" spans="1:33" s="254" customFormat="1" x14ac:dyDescent="0.25">
      <c r="A68" s="263" t="s">
        <v>519</v>
      </c>
      <c r="B68" s="266" t="s">
        <v>520</v>
      </c>
      <c r="C68" s="262"/>
      <c r="D68" s="262"/>
      <c r="E68" s="262"/>
      <c r="F68" s="262"/>
      <c r="G68" s="262">
        <v>0</v>
      </c>
      <c r="H68" s="262" t="s">
        <v>494</v>
      </c>
      <c r="I68" s="262"/>
      <c r="J68" s="262">
        <v>0</v>
      </c>
      <c r="K68" s="262"/>
      <c r="L68" s="262">
        <v>0</v>
      </c>
      <c r="M68" s="262"/>
      <c r="N68" s="262" t="s">
        <v>494</v>
      </c>
      <c r="O68" s="262"/>
      <c r="P68" s="262">
        <v>0</v>
      </c>
      <c r="Q68" s="262"/>
      <c r="R68" s="262" t="s">
        <v>494</v>
      </c>
      <c r="S68" s="262"/>
      <c r="T68" s="262">
        <v>0</v>
      </c>
      <c r="U68" s="262"/>
      <c r="V68" s="262" t="s">
        <v>494</v>
      </c>
      <c r="W68" s="262"/>
      <c r="X68" s="262">
        <v>0</v>
      </c>
      <c r="Y68" s="262"/>
      <c r="Z68" s="262" t="s">
        <v>494</v>
      </c>
      <c r="AA68" s="262"/>
      <c r="AB68" s="262">
        <v>0</v>
      </c>
      <c r="AC68" s="262"/>
      <c r="AD68" s="262" t="s">
        <v>494</v>
      </c>
      <c r="AE68" s="262"/>
      <c r="AF68" s="262">
        <v>0</v>
      </c>
      <c r="AG68" s="262">
        <v>0</v>
      </c>
    </row>
    <row r="69" spans="1:33" s="254" customFormat="1" x14ac:dyDescent="0.25">
      <c r="A69" s="263" t="s">
        <v>521</v>
      </c>
      <c r="B69" s="266" t="s">
        <v>522</v>
      </c>
      <c r="C69" s="262"/>
      <c r="D69" s="262"/>
      <c r="E69" s="262"/>
      <c r="F69" s="262"/>
      <c r="G69" s="262">
        <v>0</v>
      </c>
      <c r="H69" s="262" t="s">
        <v>494</v>
      </c>
      <c r="I69" s="262"/>
      <c r="J69" s="262">
        <v>0</v>
      </c>
      <c r="K69" s="262"/>
      <c r="L69" s="262">
        <v>0</v>
      </c>
      <c r="M69" s="262"/>
      <c r="N69" s="262" t="s">
        <v>494</v>
      </c>
      <c r="O69" s="262"/>
      <c r="P69" s="262">
        <v>0</v>
      </c>
      <c r="Q69" s="262"/>
      <c r="R69" s="262" t="s">
        <v>494</v>
      </c>
      <c r="S69" s="262"/>
      <c r="T69" s="262">
        <v>0</v>
      </c>
      <c r="U69" s="262"/>
      <c r="V69" s="262" t="s">
        <v>494</v>
      </c>
      <c r="W69" s="262"/>
      <c r="X69" s="262">
        <v>0</v>
      </c>
      <c r="Y69" s="262"/>
      <c r="Z69" s="262" t="s">
        <v>494</v>
      </c>
      <c r="AA69" s="262"/>
      <c r="AB69" s="262">
        <v>0</v>
      </c>
      <c r="AC69" s="262"/>
      <c r="AD69" s="262" t="s">
        <v>494</v>
      </c>
      <c r="AE69" s="262"/>
      <c r="AF69" s="262">
        <v>0</v>
      </c>
      <c r="AG69" s="262">
        <v>0</v>
      </c>
    </row>
    <row r="70" spans="1:33" s="254" customFormat="1" x14ac:dyDescent="0.25">
      <c r="A70" s="263" t="s">
        <v>523</v>
      </c>
      <c r="B70" s="266" t="s">
        <v>524</v>
      </c>
      <c r="C70" s="262"/>
      <c r="D70" s="262"/>
      <c r="E70" s="262"/>
      <c r="F70" s="262"/>
      <c r="G70" s="262">
        <v>0</v>
      </c>
      <c r="H70" s="262" t="s">
        <v>494</v>
      </c>
      <c r="I70" s="262"/>
      <c r="J70" s="262">
        <v>0</v>
      </c>
      <c r="K70" s="262"/>
      <c r="L70" s="262">
        <v>0</v>
      </c>
      <c r="M70" s="262"/>
      <c r="N70" s="262" t="s">
        <v>494</v>
      </c>
      <c r="O70" s="262"/>
      <c r="P70" s="262">
        <v>0</v>
      </c>
      <c r="Q70" s="262"/>
      <c r="R70" s="262" t="s">
        <v>494</v>
      </c>
      <c r="S70" s="262"/>
      <c r="T70" s="262">
        <v>0</v>
      </c>
      <c r="U70" s="262"/>
      <c r="V70" s="262" t="s">
        <v>494</v>
      </c>
      <c r="W70" s="262"/>
      <c r="X70" s="262">
        <v>0</v>
      </c>
      <c r="Y70" s="262"/>
      <c r="Z70" s="262" t="s">
        <v>494</v>
      </c>
      <c r="AA70" s="262"/>
      <c r="AB70" s="262">
        <v>0</v>
      </c>
      <c r="AC70" s="262"/>
      <c r="AD70" s="262" t="s">
        <v>494</v>
      </c>
      <c r="AE70" s="262"/>
      <c r="AF70" s="262">
        <v>0</v>
      </c>
      <c r="AG70" s="262">
        <v>0</v>
      </c>
    </row>
    <row r="71" spans="1:33" s="254" customFormat="1" x14ac:dyDescent="0.25">
      <c r="A71" s="263" t="s">
        <v>525</v>
      </c>
      <c r="B71" s="266" t="s">
        <v>526</v>
      </c>
      <c r="C71" s="262"/>
      <c r="D71" s="262"/>
      <c r="E71" s="262"/>
      <c r="F71" s="262"/>
      <c r="G71" s="262">
        <v>0</v>
      </c>
      <c r="H71" s="262" t="s">
        <v>494</v>
      </c>
      <c r="I71" s="262"/>
      <c r="J71" s="262">
        <v>0</v>
      </c>
      <c r="K71" s="262"/>
      <c r="L71" s="262">
        <v>0</v>
      </c>
      <c r="M71" s="262"/>
      <c r="N71" s="262" t="s">
        <v>494</v>
      </c>
      <c r="O71" s="262"/>
      <c r="P71" s="262">
        <v>0</v>
      </c>
      <c r="Q71" s="262"/>
      <c r="R71" s="262" t="s">
        <v>494</v>
      </c>
      <c r="S71" s="262"/>
      <c r="T71" s="262">
        <v>0</v>
      </c>
      <c r="U71" s="262"/>
      <c r="V71" s="262" t="s">
        <v>494</v>
      </c>
      <c r="W71" s="262"/>
      <c r="X71" s="262">
        <v>0</v>
      </c>
      <c r="Y71" s="262"/>
      <c r="Z71" s="262" t="s">
        <v>494</v>
      </c>
      <c r="AA71" s="262"/>
      <c r="AB71" s="262">
        <v>0</v>
      </c>
      <c r="AC71" s="262"/>
      <c r="AD71" s="262" t="s">
        <v>494</v>
      </c>
      <c r="AE71" s="262"/>
      <c r="AF71" s="262">
        <v>0</v>
      </c>
      <c r="AG71" s="262">
        <v>0</v>
      </c>
    </row>
    <row r="72" spans="1:33" s="254" customFormat="1" x14ac:dyDescent="0.25">
      <c r="A72" s="263" t="s">
        <v>527</v>
      </c>
      <c r="B72" s="266" t="s">
        <v>528</v>
      </c>
      <c r="C72" s="262"/>
      <c r="D72" s="262"/>
      <c r="E72" s="262"/>
      <c r="F72" s="262"/>
      <c r="G72" s="262">
        <v>0</v>
      </c>
      <c r="H72" s="262" t="s">
        <v>494</v>
      </c>
      <c r="I72" s="262"/>
      <c r="J72" s="262">
        <v>0</v>
      </c>
      <c r="K72" s="262"/>
      <c r="L72" s="262">
        <v>0</v>
      </c>
      <c r="M72" s="262"/>
      <c r="N72" s="262" t="s">
        <v>494</v>
      </c>
      <c r="O72" s="262"/>
      <c r="P72" s="262">
        <v>0</v>
      </c>
      <c r="Q72" s="262"/>
      <c r="R72" s="262" t="s">
        <v>494</v>
      </c>
      <c r="S72" s="262"/>
      <c r="T72" s="262">
        <v>0</v>
      </c>
      <c r="U72" s="262"/>
      <c r="V72" s="262" t="s">
        <v>494</v>
      </c>
      <c r="W72" s="262"/>
      <c r="X72" s="262">
        <v>0</v>
      </c>
      <c r="Y72" s="262"/>
      <c r="Z72" s="262" t="s">
        <v>494</v>
      </c>
      <c r="AA72" s="262"/>
      <c r="AB72" s="262">
        <v>0</v>
      </c>
      <c r="AC72" s="262"/>
      <c r="AD72" s="262" t="s">
        <v>494</v>
      </c>
      <c r="AE72" s="262"/>
      <c r="AF72" s="262">
        <v>0</v>
      </c>
      <c r="AG72" s="262">
        <v>0</v>
      </c>
    </row>
    <row r="73" spans="1:33" s="254" customFormat="1" x14ac:dyDescent="0.25">
      <c r="A73" s="263" t="s">
        <v>529</v>
      </c>
      <c r="B73" s="266" t="s">
        <v>530</v>
      </c>
      <c r="C73" s="262"/>
      <c r="D73" s="262"/>
      <c r="E73" s="262"/>
      <c r="F73" s="262"/>
      <c r="G73" s="262">
        <v>0</v>
      </c>
      <c r="H73" s="262" t="s">
        <v>494</v>
      </c>
      <c r="I73" s="262"/>
      <c r="J73" s="262">
        <v>0</v>
      </c>
      <c r="K73" s="262"/>
      <c r="L73" s="262">
        <v>0</v>
      </c>
      <c r="M73" s="262"/>
      <c r="N73" s="262" t="s">
        <v>494</v>
      </c>
      <c r="O73" s="262"/>
      <c r="P73" s="262">
        <v>0</v>
      </c>
      <c r="Q73" s="262"/>
      <c r="R73" s="262" t="s">
        <v>494</v>
      </c>
      <c r="S73" s="262"/>
      <c r="T73" s="262">
        <v>0</v>
      </c>
      <c r="U73" s="262"/>
      <c r="V73" s="262" t="s">
        <v>494</v>
      </c>
      <c r="W73" s="262"/>
      <c r="X73" s="262">
        <v>0</v>
      </c>
      <c r="Y73" s="262"/>
      <c r="Z73" s="262" t="s">
        <v>494</v>
      </c>
      <c r="AA73" s="262"/>
      <c r="AB73" s="262">
        <v>0</v>
      </c>
      <c r="AC73" s="262"/>
      <c r="AD73" s="262" t="s">
        <v>494</v>
      </c>
      <c r="AE73" s="262"/>
      <c r="AF73" s="262">
        <v>0</v>
      </c>
      <c r="AG73" s="262">
        <v>0</v>
      </c>
    </row>
    <row r="74" spans="1:33" s="254" customFormat="1" ht="36.75" customHeight="1" x14ac:dyDescent="0.25">
      <c r="A74" s="260" t="s">
        <v>59</v>
      </c>
      <c r="B74" s="268" t="s">
        <v>218</v>
      </c>
      <c r="C74" s="262"/>
      <c r="D74" s="262"/>
      <c r="E74" s="262"/>
      <c r="F74" s="262"/>
      <c r="G74" s="262">
        <v>0</v>
      </c>
      <c r="H74" s="262" t="s">
        <v>494</v>
      </c>
      <c r="I74" s="262"/>
      <c r="J74" s="262">
        <v>0</v>
      </c>
      <c r="K74" s="262"/>
      <c r="L74" s="262">
        <v>0</v>
      </c>
      <c r="M74" s="262"/>
      <c r="N74" s="262" t="s">
        <v>494</v>
      </c>
      <c r="O74" s="262"/>
      <c r="P74" s="262">
        <v>0</v>
      </c>
      <c r="Q74" s="262"/>
      <c r="R74" s="262" t="s">
        <v>494</v>
      </c>
      <c r="S74" s="262"/>
      <c r="T74" s="262">
        <v>0</v>
      </c>
      <c r="U74" s="262"/>
      <c r="V74" s="262" t="s">
        <v>494</v>
      </c>
      <c r="W74" s="262"/>
      <c r="X74" s="262">
        <v>0</v>
      </c>
      <c r="Y74" s="262"/>
      <c r="Z74" s="262" t="s">
        <v>494</v>
      </c>
      <c r="AA74" s="262"/>
      <c r="AB74" s="262">
        <v>0</v>
      </c>
      <c r="AC74" s="262"/>
      <c r="AD74" s="262" t="s">
        <v>494</v>
      </c>
      <c r="AE74" s="262"/>
      <c r="AF74" s="262">
        <v>0</v>
      </c>
      <c r="AG74" s="262">
        <v>0</v>
      </c>
    </row>
    <row r="75" spans="1:33" s="254" customFormat="1" x14ac:dyDescent="0.25">
      <c r="A75" s="260" t="s">
        <v>57</v>
      </c>
      <c r="B75" s="261" t="s">
        <v>123</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c r="AD75" s="262"/>
      <c r="AE75" s="262"/>
      <c r="AF75" s="262"/>
      <c r="AG75" s="262"/>
    </row>
    <row r="76" spans="1:33" s="254" customFormat="1" x14ac:dyDescent="0.25">
      <c r="A76" s="263" t="s">
        <v>213</v>
      </c>
      <c r="B76" s="266" t="s">
        <v>500</v>
      </c>
      <c r="C76" s="262"/>
      <c r="D76" s="262"/>
      <c r="E76" s="262"/>
      <c r="F76" s="262"/>
      <c r="G76" s="262">
        <v>0</v>
      </c>
      <c r="H76" s="262">
        <v>0</v>
      </c>
      <c r="I76" s="262"/>
      <c r="J76" s="262">
        <v>0</v>
      </c>
      <c r="K76" s="262"/>
      <c r="L76" s="262">
        <v>0</v>
      </c>
      <c r="M76" s="262"/>
      <c r="N76" s="262" t="s">
        <v>494</v>
      </c>
      <c r="O76" s="262"/>
      <c r="P76" s="262">
        <v>0</v>
      </c>
      <c r="Q76" s="262"/>
      <c r="R76" s="262" t="s">
        <v>494</v>
      </c>
      <c r="S76" s="262"/>
      <c r="T76" s="262">
        <v>0</v>
      </c>
      <c r="U76" s="262"/>
      <c r="V76" s="262" t="s">
        <v>494</v>
      </c>
      <c r="W76" s="262"/>
      <c r="X76" s="262">
        <v>0</v>
      </c>
      <c r="Y76" s="262"/>
      <c r="Z76" s="262" t="s">
        <v>494</v>
      </c>
      <c r="AA76" s="262"/>
      <c r="AB76" s="262">
        <v>0</v>
      </c>
      <c r="AC76" s="262"/>
      <c r="AD76" s="262" t="s">
        <v>494</v>
      </c>
      <c r="AE76" s="262"/>
      <c r="AF76" s="262">
        <v>0</v>
      </c>
      <c r="AG76" s="262">
        <v>0</v>
      </c>
    </row>
    <row r="77" spans="1:33" s="254" customFormat="1" ht="31.5" x14ac:dyDescent="0.25">
      <c r="A77" s="263" t="s">
        <v>214</v>
      </c>
      <c r="B77" s="266" t="s">
        <v>498</v>
      </c>
      <c r="C77" s="262"/>
      <c r="D77" s="262"/>
      <c r="E77" s="262"/>
      <c r="F77" s="262"/>
      <c r="G77" s="262">
        <v>0</v>
      </c>
      <c r="H77" s="262">
        <v>0</v>
      </c>
      <c r="I77" s="262"/>
      <c r="J77" s="262">
        <v>0</v>
      </c>
      <c r="K77" s="262"/>
      <c r="L77" s="262">
        <v>0</v>
      </c>
      <c r="M77" s="262"/>
      <c r="N77" s="262" t="s">
        <v>494</v>
      </c>
      <c r="O77" s="262"/>
      <c r="P77" s="262">
        <v>0</v>
      </c>
      <c r="Q77" s="262"/>
      <c r="R77" s="262" t="s">
        <v>494</v>
      </c>
      <c r="S77" s="262"/>
      <c r="T77" s="262">
        <v>0</v>
      </c>
      <c r="U77" s="262"/>
      <c r="V77" s="262" t="s">
        <v>494</v>
      </c>
      <c r="W77" s="262"/>
      <c r="X77" s="262">
        <v>0</v>
      </c>
      <c r="Y77" s="262"/>
      <c r="Z77" s="262" t="s">
        <v>494</v>
      </c>
      <c r="AA77" s="262"/>
      <c r="AB77" s="262">
        <v>0</v>
      </c>
      <c r="AC77" s="262"/>
      <c r="AD77" s="262" t="s">
        <v>494</v>
      </c>
      <c r="AE77" s="262"/>
      <c r="AF77" s="262">
        <v>0</v>
      </c>
      <c r="AG77" s="262">
        <v>0</v>
      </c>
    </row>
    <row r="78" spans="1:33" s="254" customFormat="1" x14ac:dyDescent="0.25">
      <c r="A78" s="263" t="s">
        <v>215</v>
      </c>
      <c r="B78" s="264" t="s">
        <v>139</v>
      </c>
      <c r="C78" s="262"/>
      <c r="D78" s="262"/>
      <c r="E78" s="262"/>
      <c r="F78" s="262"/>
      <c r="G78" s="262">
        <v>0</v>
      </c>
      <c r="H78" s="262">
        <v>0</v>
      </c>
      <c r="I78" s="262"/>
      <c r="J78" s="262">
        <v>0</v>
      </c>
      <c r="K78" s="262"/>
      <c r="L78" s="262">
        <v>0</v>
      </c>
      <c r="M78" s="262"/>
      <c r="N78" s="262" t="s">
        <v>494</v>
      </c>
      <c r="O78" s="262"/>
      <c r="P78" s="262">
        <v>0</v>
      </c>
      <c r="Q78" s="262"/>
      <c r="R78" s="262" t="s">
        <v>494</v>
      </c>
      <c r="S78" s="262"/>
      <c r="T78" s="262">
        <v>0</v>
      </c>
      <c r="U78" s="262"/>
      <c r="V78" s="262" t="s">
        <v>494</v>
      </c>
      <c r="W78" s="262"/>
      <c r="X78" s="262">
        <v>0</v>
      </c>
      <c r="Y78" s="262"/>
      <c r="Z78" s="262" t="s">
        <v>494</v>
      </c>
      <c r="AA78" s="262"/>
      <c r="AB78" s="262">
        <v>0</v>
      </c>
      <c r="AC78" s="262"/>
      <c r="AD78" s="262" t="s">
        <v>494</v>
      </c>
      <c r="AE78" s="262"/>
      <c r="AF78" s="262">
        <v>0</v>
      </c>
      <c r="AG78" s="262">
        <v>0</v>
      </c>
    </row>
    <row r="79" spans="1:33" s="254" customFormat="1" x14ac:dyDescent="0.25">
      <c r="A79" s="263" t="s">
        <v>216</v>
      </c>
      <c r="B79" s="264" t="s">
        <v>499</v>
      </c>
      <c r="C79" s="269"/>
      <c r="D79" s="270"/>
      <c r="E79" s="271"/>
      <c r="F79" s="271"/>
      <c r="G79" s="262">
        <v>0</v>
      </c>
      <c r="H79" s="262">
        <v>0</v>
      </c>
      <c r="I79" s="262"/>
      <c r="J79" s="262">
        <v>0</v>
      </c>
      <c r="K79" s="262"/>
      <c r="L79" s="262">
        <v>0</v>
      </c>
      <c r="M79" s="271"/>
      <c r="N79" s="262" t="s">
        <v>494</v>
      </c>
      <c r="O79" s="270"/>
      <c r="P79" s="262">
        <v>0</v>
      </c>
      <c r="Q79" s="270"/>
      <c r="R79" s="262" t="s">
        <v>494</v>
      </c>
      <c r="S79" s="270"/>
      <c r="T79" s="262">
        <v>0</v>
      </c>
      <c r="U79" s="270"/>
      <c r="V79" s="262" t="s">
        <v>494</v>
      </c>
      <c r="W79" s="270"/>
      <c r="X79" s="262">
        <v>0</v>
      </c>
      <c r="Y79" s="270"/>
      <c r="Z79" s="262" t="s">
        <v>494</v>
      </c>
      <c r="AA79" s="270"/>
      <c r="AB79" s="262">
        <v>0</v>
      </c>
      <c r="AC79" s="270"/>
      <c r="AD79" s="262" t="s">
        <v>494</v>
      </c>
      <c r="AE79" s="270"/>
      <c r="AF79" s="262">
        <v>0</v>
      </c>
      <c r="AG79" s="262">
        <v>0</v>
      </c>
    </row>
    <row r="80" spans="1:33" s="254" customFormat="1" x14ac:dyDescent="0.25">
      <c r="A80" s="263" t="s">
        <v>217</v>
      </c>
      <c r="B80" s="264" t="s">
        <v>501</v>
      </c>
      <c r="C80" s="269"/>
      <c r="D80" s="270"/>
      <c r="E80" s="271"/>
      <c r="F80" s="271"/>
      <c r="G80" s="262">
        <v>0</v>
      </c>
      <c r="H80" s="262">
        <v>0</v>
      </c>
      <c r="I80" s="262"/>
      <c r="J80" s="262">
        <v>0</v>
      </c>
      <c r="K80" s="262"/>
      <c r="L80" s="262">
        <v>0</v>
      </c>
      <c r="M80" s="271"/>
      <c r="N80" s="262" t="s">
        <v>494</v>
      </c>
      <c r="O80" s="270"/>
      <c r="P80" s="262">
        <v>0</v>
      </c>
      <c r="Q80" s="270"/>
      <c r="R80" s="262" t="s">
        <v>494</v>
      </c>
      <c r="S80" s="270"/>
      <c r="T80" s="262">
        <v>0</v>
      </c>
      <c r="U80" s="270"/>
      <c r="V80" s="262" t="s">
        <v>494</v>
      </c>
      <c r="W80" s="270"/>
      <c r="X80" s="262">
        <v>0</v>
      </c>
      <c r="Y80" s="270"/>
      <c r="Z80" s="262" t="s">
        <v>494</v>
      </c>
      <c r="AA80" s="270"/>
      <c r="AB80" s="262">
        <v>0</v>
      </c>
      <c r="AC80" s="270"/>
      <c r="AD80" s="262" t="s">
        <v>494</v>
      </c>
      <c r="AE80" s="270"/>
      <c r="AF80" s="262">
        <v>0</v>
      </c>
      <c r="AG80" s="262">
        <v>0</v>
      </c>
    </row>
    <row r="81" spans="1:33" s="254" customFormat="1" x14ac:dyDescent="0.25">
      <c r="A81" s="263" t="s">
        <v>531</v>
      </c>
      <c r="B81" s="264" t="s">
        <v>502</v>
      </c>
      <c r="C81" s="269"/>
      <c r="D81" s="270"/>
      <c r="E81" s="271"/>
      <c r="F81" s="271"/>
      <c r="G81" s="262">
        <v>0</v>
      </c>
      <c r="H81" s="262">
        <v>0</v>
      </c>
      <c r="I81" s="262"/>
      <c r="J81" s="262">
        <v>0</v>
      </c>
      <c r="K81" s="262"/>
      <c r="L81" s="262">
        <v>0</v>
      </c>
      <c r="M81" s="271"/>
      <c r="N81" s="262" t="s">
        <v>494</v>
      </c>
      <c r="O81" s="270"/>
      <c r="P81" s="262">
        <v>0</v>
      </c>
      <c r="Q81" s="270"/>
      <c r="R81" s="262" t="s">
        <v>494</v>
      </c>
      <c r="S81" s="270"/>
      <c r="T81" s="262">
        <v>0</v>
      </c>
      <c r="U81" s="270"/>
      <c r="V81" s="262" t="s">
        <v>494</v>
      </c>
      <c r="W81" s="270"/>
      <c r="X81" s="262">
        <v>0</v>
      </c>
      <c r="Y81" s="270"/>
      <c r="Z81" s="262" t="s">
        <v>494</v>
      </c>
      <c r="AA81" s="270"/>
      <c r="AB81" s="262">
        <v>0</v>
      </c>
      <c r="AC81" s="270"/>
      <c r="AD81" s="262" t="s">
        <v>494</v>
      </c>
      <c r="AE81" s="270"/>
      <c r="AF81" s="262">
        <v>0</v>
      </c>
      <c r="AG81" s="262">
        <v>0</v>
      </c>
    </row>
    <row r="82" spans="1:33" s="254" customFormat="1" x14ac:dyDescent="0.25">
      <c r="A82" s="263" t="s">
        <v>532</v>
      </c>
      <c r="B82" s="264" t="s">
        <v>503</v>
      </c>
      <c r="C82" s="269"/>
      <c r="D82" s="270"/>
      <c r="E82" s="271"/>
      <c r="F82" s="271"/>
      <c r="G82" s="262">
        <v>0</v>
      </c>
      <c r="H82" s="262">
        <v>0</v>
      </c>
      <c r="I82" s="262"/>
      <c r="J82" s="262">
        <v>0</v>
      </c>
      <c r="K82" s="262"/>
      <c r="L82" s="262">
        <v>0</v>
      </c>
      <c r="M82" s="271"/>
      <c r="N82" s="262" t="s">
        <v>494</v>
      </c>
      <c r="O82" s="270"/>
      <c r="P82" s="262">
        <v>0</v>
      </c>
      <c r="Q82" s="270"/>
      <c r="R82" s="262" t="s">
        <v>494</v>
      </c>
      <c r="S82" s="270"/>
      <c r="T82" s="262">
        <v>0</v>
      </c>
      <c r="U82" s="270"/>
      <c r="V82" s="262" t="s">
        <v>494</v>
      </c>
      <c r="W82" s="270"/>
      <c r="X82" s="262">
        <v>0</v>
      </c>
      <c r="Y82" s="270"/>
      <c r="Z82" s="262" t="s">
        <v>494</v>
      </c>
      <c r="AA82" s="270"/>
      <c r="AB82" s="262">
        <v>0</v>
      </c>
      <c r="AC82" s="270"/>
      <c r="AD82" s="262" t="s">
        <v>494</v>
      </c>
      <c r="AE82" s="270"/>
      <c r="AF82" s="262">
        <v>0</v>
      </c>
      <c r="AG82" s="262">
        <v>0</v>
      </c>
    </row>
    <row r="83" spans="1:33" s="254" customFormat="1" x14ac:dyDescent="0.25">
      <c r="A83" s="263" t="s">
        <v>533</v>
      </c>
      <c r="B83" s="264" t="s">
        <v>505</v>
      </c>
      <c r="C83" s="269"/>
      <c r="D83" s="270"/>
      <c r="E83" s="271"/>
      <c r="F83" s="271"/>
      <c r="G83" s="262">
        <v>0</v>
      </c>
      <c r="H83" s="262">
        <v>0</v>
      </c>
      <c r="I83" s="262"/>
      <c r="J83" s="262">
        <v>0</v>
      </c>
      <c r="K83" s="262"/>
      <c r="L83" s="262">
        <v>0</v>
      </c>
      <c r="M83" s="271"/>
      <c r="N83" s="262" t="s">
        <v>494</v>
      </c>
      <c r="O83" s="270"/>
      <c r="P83" s="262">
        <v>0</v>
      </c>
      <c r="Q83" s="270"/>
      <c r="R83" s="262" t="s">
        <v>494</v>
      </c>
      <c r="S83" s="270"/>
      <c r="T83" s="262">
        <v>0</v>
      </c>
      <c r="U83" s="270"/>
      <c r="V83" s="262" t="s">
        <v>494</v>
      </c>
      <c r="W83" s="270"/>
      <c r="X83" s="262">
        <v>0</v>
      </c>
      <c r="Y83" s="270"/>
      <c r="Z83" s="262" t="s">
        <v>494</v>
      </c>
      <c r="AA83" s="270"/>
      <c r="AB83" s="262">
        <v>0</v>
      </c>
      <c r="AC83" s="270"/>
      <c r="AD83" s="262" t="s">
        <v>494</v>
      </c>
      <c r="AE83" s="270"/>
      <c r="AF83" s="262">
        <v>0</v>
      </c>
      <c r="AG83" s="262">
        <v>0</v>
      </c>
    </row>
    <row r="84" spans="1:33" s="254" customFormat="1" x14ac:dyDescent="0.25">
      <c r="A84" s="263" t="s">
        <v>534</v>
      </c>
      <c r="B84" s="264" t="s">
        <v>507</v>
      </c>
      <c r="C84" s="269"/>
      <c r="D84" s="270"/>
      <c r="E84" s="271"/>
      <c r="F84" s="271"/>
      <c r="G84" s="262">
        <v>0</v>
      </c>
      <c r="H84" s="262">
        <v>0</v>
      </c>
      <c r="I84" s="262"/>
      <c r="J84" s="262">
        <v>0</v>
      </c>
      <c r="K84" s="262"/>
      <c r="L84" s="262">
        <v>0</v>
      </c>
      <c r="M84" s="271"/>
      <c r="N84" s="262" t="s">
        <v>494</v>
      </c>
      <c r="O84" s="270"/>
      <c r="P84" s="262">
        <v>0</v>
      </c>
      <c r="Q84" s="270"/>
      <c r="R84" s="262" t="s">
        <v>494</v>
      </c>
      <c r="S84" s="270"/>
      <c r="T84" s="262">
        <v>0</v>
      </c>
      <c r="U84" s="270"/>
      <c r="V84" s="262" t="s">
        <v>494</v>
      </c>
      <c r="W84" s="270"/>
      <c r="X84" s="262">
        <v>0</v>
      </c>
      <c r="Y84" s="270"/>
      <c r="Z84" s="262" t="s">
        <v>494</v>
      </c>
      <c r="AA84" s="270"/>
      <c r="AB84" s="262">
        <v>0</v>
      </c>
      <c r="AC84" s="270"/>
      <c r="AD84" s="262" t="s">
        <v>494</v>
      </c>
      <c r="AE84" s="270"/>
      <c r="AF84" s="262">
        <v>0</v>
      </c>
      <c r="AG84" s="262">
        <v>0</v>
      </c>
    </row>
    <row r="85" spans="1:33" s="254" customFormat="1" x14ac:dyDescent="0.25">
      <c r="A85" s="263" t="s">
        <v>535</v>
      </c>
      <c r="B85" s="264" t="s">
        <v>509</v>
      </c>
      <c r="C85" s="269"/>
      <c r="D85" s="270"/>
      <c r="E85" s="271"/>
      <c r="F85" s="271"/>
      <c r="G85" s="262">
        <v>0</v>
      </c>
      <c r="H85" s="262">
        <v>0</v>
      </c>
      <c r="I85" s="262"/>
      <c r="J85" s="262">
        <v>0</v>
      </c>
      <c r="K85" s="262"/>
      <c r="L85" s="262">
        <v>0</v>
      </c>
      <c r="M85" s="271"/>
      <c r="N85" s="262" t="s">
        <v>494</v>
      </c>
      <c r="O85" s="270"/>
      <c r="P85" s="262">
        <v>0</v>
      </c>
      <c r="Q85" s="270"/>
      <c r="R85" s="262" t="s">
        <v>494</v>
      </c>
      <c r="S85" s="270"/>
      <c r="T85" s="262">
        <v>0</v>
      </c>
      <c r="U85" s="270"/>
      <c r="V85" s="262" t="s">
        <v>494</v>
      </c>
      <c r="W85" s="270"/>
      <c r="X85" s="262">
        <v>0</v>
      </c>
      <c r="Y85" s="270"/>
      <c r="Z85" s="262" t="s">
        <v>494</v>
      </c>
      <c r="AA85" s="270"/>
      <c r="AB85" s="262">
        <v>0</v>
      </c>
      <c r="AC85" s="270"/>
      <c r="AD85" s="262" t="s">
        <v>494</v>
      </c>
      <c r="AE85" s="270"/>
      <c r="AF85" s="262">
        <v>0</v>
      </c>
      <c r="AG85" s="262">
        <v>0</v>
      </c>
    </row>
    <row r="86" spans="1:33" s="254" customFormat="1" x14ac:dyDescent="0.25">
      <c r="A86" s="263" t="s">
        <v>536</v>
      </c>
      <c r="B86" s="264" t="s">
        <v>511</v>
      </c>
      <c r="C86" s="272"/>
      <c r="D86" s="270"/>
      <c r="E86" s="271"/>
      <c r="F86" s="271"/>
      <c r="G86" s="262">
        <v>0</v>
      </c>
      <c r="H86" s="262">
        <v>0</v>
      </c>
      <c r="I86" s="262"/>
      <c r="J86" s="262">
        <v>0</v>
      </c>
      <c r="K86" s="262"/>
      <c r="L86" s="262">
        <v>0</v>
      </c>
      <c r="M86" s="271"/>
      <c r="N86" s="262" t="s">
        <v>494</v>
      </c>
      <c r="O86" s="270"/>
      <c r="P86" s="262">
        <v>0</v>
      </c>
      <c r="Q86" s="270"/>
      <c r="R86" s="262" t="s">
        <v>494</v>
      </c>
      <c r="S86" s="270"/>
      <c r="T86" s="262">
        <v>0</v>
      </c>
      <c r="U86" s="270"/>
      <c r="V86" s="262" t="s">
        <v>494</v>
      </c>
      <c r="W86" s="270"/>
      <c r="X86" s="262">
        <v>0</v>
      </c>
      <c r="Y86" s="270"/>
      <c r="Z86" s="262" t="s">
        <v>494</v>
      </c>
      <c r="AA86" s="270"/>
      <c r="AB86" s="262">
        <v>0</v>
      </c>
      <c r="AC86" s="270"/>
      <c r="AD86" s="262" t="s">
        <v>494</v>
      </c>
      <c r="AE86" s="270"/>
      <c r="AF86" s="262">
        <v>0</v>
      </c>
      <c r="AG86" s="262">
        <v>0</v>
      </c>
    </row>
  </sheetData>
  <mergeCells count="34">
    <mergeCell ref="A14:AG14"/>
    <mergeCell ref="C20:D21"/>
    <mergeCell ref="A16:AG16"/>
    <mergeCell ref="A15:AG15"/>
    <mergeCell ref="A20:A22"/>
    <mergeCell ref="E20:F21"/>
    <mergeCell ref="A18:AG18"/>
    <mergeCell ref="AF20:AG21"/>
    <mergeCell ref="P20:S20"/>
    <mergeCell ref="B20:B22"/>
    <mergeCell ref="AB20:AE20"/>
    <mergeCell ref="AB21:AC21"/>
    <mergeCell ref="AD21:AE21"/>
    <mergeCell ref="P21:Q21"/>
    <mergeCell ref="R21:S21"/>
    <mergeCell ref="G20:G22"/>
    <mergeCell ref="A4:AG4"/>
    <mergeCell ref="A12:AG12"/>
    <mergeCell ref="A9:AG9"/>
    <mergeCell ref="A11:AG11"/>
    <mergeCell ref="A8:AG8"/>
    <mergeCell ref="A6:AG6"/>
    <mergeCell ref="X20:AA20"/>
    <mergeCell ref="X21:Y21"/>
    <mergeCell ref="Z21:AA21"/>
    <mergeCell ref="T20:W20"/>
    <mergeCell ref="T21:U21"/>
    <mergeCell ref="V21:W21"/>
    <mergeCell ref="H20:K20"/>
    <mergeCell ref="H21:I21"/>
    <mergeCell ref="J21:K21"/>
    <mergeCell ref="L21:M21"/>
    <mergeCell ref="L20:O20"/>
    <mergeCell ref="N21:O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T5" zoomScaleSheetLayoutView="100" workbookViewId="0">
      <selection activeCell="N53" sqref="N53"/>
    </sheetView>
  </sheetViews>
  <sheetFormatPr defaultColWidth="9.140625" defaultRowHeight="15" outlineLevelCol="1" x14ac:dyDescent="0.25"/>
  <cols>
    <col min="1" max="1" width="10.5703125" style="19" customWidth="1"/>
    <col min="2" max="2" width="13"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outlineLevel="1"/>
    <col min="14" max="14" width="46.425781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15.28515625" style="19" customWidth="1"/>
    <col min="30" max="30" width="10.7109375" style="19" customWidth="1"/>
    <col min="31" max="31" width="15.85546875" style="19" customWidth="1"/>
    <col min="32" max="32" width="11.7109375" style="19" customWidth="1"/>
    <col min="33" max="33" width="11.5703125" style="19" customWidth="1"/>
    <col min="34" max="34" width="12.285156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42578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76" t="str">
        <f>'6.1. Паспорт сетевой график'!A5:L5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1" t="s">
        <v>497</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1" t="str">
        <f>'1. паспорт местоположение'!A12:C12</f>
        <v>M_TP1900.VL.0030</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65.25" customHeight="1" x14ac:dyDescent="0.25">
      <c r="A15" s="282"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37" t="s">
        <v>450</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193" customFormat="1" ht="48.75" customHeight="1" x14ac:dyDescent="0.2">
      <c r="A22" s="430" t="s">
        <v>53</v>
      </c>
      <c r="B22" s="439" t="s">
        <v>25</v>
      </c>
      <c r="C22" s="430" t="s">
        <v>52</v>
      </c>
      <c r="D22" s="430" t="s">
        <v>51</v>
      </c>
      <c r="E22" s="442" t="s">
        <v>461</v>
      </c>
      <c r="F22" s="443"/>
      <c r="G22" s="443"/>
      <c r="H22" s="443"/>
      <c r="I22" s="443"/>
      <c r="J22" s="443"/>
      <c r="K22" s="443"/>
      <c r="L22" s="444"/>
      <c r="M22" s="430" t="s">
        <v>50</v>
      </c>
      <c r="N22" s="430" t="s">
        <v>49</v>
      </c>
      <c r="O22" s="430" t="s">
        <v>48</v>
      </c>
      <c r="P22" s="425" t="s">
        <v>226</v>
      </c>
      <c r="Q22" s="425" t="s">
        <v>47</v>
      </c>
      <c r="R22" s="425" t="s">
        <v>46</v>
      </c>
      <c r="S22" s="425" t="s">
        <v>45</v>
      </c>
      <c r="T22" s="425"/>
      <c r="U22" s="445" t="s">
        <v>44</v>
      </c>
      <c r="V22" s="445" t="s">
        <v>43</v>
      </c>
      <c r="W22" s="425" t="s">
        <v>42</v>
      </c>
      <c r="X22" s="425" t="s">
        <v>41</v>
      </c>
      <c r="Y22" s="425" t="s">
        <v>40</v>
      </c>
      <c r="Z22" s="432"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5" t="s">
        <v>26</v>
      </c>
    </row>
    <row r="23" spans="1:48" s="193" customFormat="1" ht="42" customHeight="1" x14ac:dyDescent="0.2">
      <c r="A23" s="438"/>
      <c r="B23" s="440"/>
      <c r="C23" s="438"/>
      <c r="D23" s="438"/>
      <c r="E23" s="433" t="s">
        <v>24</v>
      </c>
      <c r="F23" s="426" t="s">
        <v>122</v>
      </c>
      <c r="G23" s="426" t="s">
        <v>121</v>
      </c>
      <c r="H23" s="426" t="s">
        <v>120</v>
      </c>
      <c r="I23" s="428" t="s">
        <v>374</v>
      </c>
      <c r="J23" s="428" t="s">
        <v>375</v>
      </c>
      <c r="K23" s="428" t="s">
        <v>376</v>
      </c>
      <c r="L23" s="426" t="s">
        <v>81</v>
      </c>
      <c r="M23" s="438"/>
      <c r="N23" s="438"/>
      <c r="O23" s="438"/>
      <c r="P23" s="425"/>
      <c r="Q23" s="425"/>
      <c r="R23" s="425"/>
      <c r="S23" s="435" t="s">
        <v>3</v>
      </c>
      <c r="T23" s="435" t="s">
        <v>12</v>
      </c>
      <c r="U23" s="445"/>
      <c r="V23" s="445"/>
      <c r="W23" s="425"/>
      <c r="X23" s="425"/>
      <c r="Y23" s="425"/>
      <c r="Z23" s="425"/>
      <c r="AA23" s="425"/>
      <c r="AB23" s="425"/>
      <c r="AC23" s="425"/>
      <c r="AD23" s="425"/>
      <c r="AE23" s="425"/>
      <c r="AF23" s="425" t="s">
        <v>23</v>
      </c>
      <c r="AG23" s="425"/>
      <c r="AH23" s="425" t="s">
        <v>22</v>
      </c>
      <c r="AI23" s="425"/>
      <c r="AJ23" s="430" t="s">
        <v>21</v>
      </c>
      <c r="AK23" s="430" t="s">
        <v>20</v>
      </c>
      <c r="AL23" s="430" t="s">
        <v>19</v>
      </c>
      <c r="AM23" s="430" t="s">
        <v>18</v>
      </c>
      <c r="AN23" s="430" t="s">
        <v>17</v>
      </c>
      <c r="AO23" s="430" t="s">
        <v>16</v>
      </c>
      <c r="AP23" s="430" t="s">
        <v>15</v>
      </c>
      <c r="AQ23" s="446" t="s">
        <v>12</v>
      </c>
      <c r="AR23" s="425"/>
      <c r="AS23" s="425"/>
      <c r="AT23" s="425"/>
      <c r="AU23" s="425"/>
      <c r="AV23" s="425"/>
    </row>
    <row r="24" spans="1:48" s="193" customFormat="1" ht="50.25" customHeight="1" x14ac:dyDescent="0.2">
      <c r="A24" s="431"/>
      <c r="B24" s="441"/>
      <c r="C24" s="431"/>
      <c r="D24" s="431"/>
      <c r="E24" s="434"/>
      <c r="F24" s="427"/>
      <c r="G24" s="427"/>
      <c r="H24" s="427"/>
      <c r="I24" s="429"/>
      <c r="J24" s="429"/>
      <c r="K24" s="429"/>
      <c r="L24" s="427"/>
      <c r="M24" s="431"/>
      <c r="N24" s="431"/>
      <c r="O24" s="431"/>
      <c r="P24" s="425"/>
      <c r="Q24" s="425"/>
      <c r="R24" s="425"/>
      <c r="S24" s="436"/>
      <c r="T24" s="436"/>
      <c r="U24" s="445"/>
      <c r="V24" s="445"/>
      <c r="W24" s="425"/>
      <c r="X24" s="425"/>
      <c r="Y24" s="425"/>
      <c r="Z24" s="425"/>
      <c r="AA24" s="425"/>
      <c r="AB24" s="425"/>
      <c r="AC24" s="425"/>
      <c r="AD24" s="425"/>
      <c r="AE24" s="425"/>
      <c r="AF24" s="222" t="s">
        <v>14</v>
      </c>
      <c r="AG24" s="222" t="s">
        <v>13</v>
      </c>
      <c r="AH24" s="194" t="s">
        <v>3</v>
      </c>
      <c r="AI24" s="194" t="s">
        <v>12</v>
      </c>
      <c r="AJ24" s="431"/>
      <c r="AK24" s="431"/>
      <c r="AL24" s="431"/>
      <c r="AM24" s="431"/>
      <c r="AN24" s="431"/>
      <c r="AO24" s="431"/>
      <c r="AP24" s="431"/>
      <c r="AQ24" s="447"/>
      <c r="AR24" s="425"/>
      <c r="AS24" s="425"/>
      <c r="AT24" s="425"/>
      <c r="AU24" s="425"/>
      <c r="AV24" s="42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7" customFormat="1" ht="12.75" x14ac:dyDescent="0.2">
      <c r="A26" s="209"/>
      <c r="B26" s="205"/>
      <c r="C26" s="205"/>
      <c r="D26" s="210"/>
      <c r="E26" s="204"/>
      <c r="F26" s="204"/>
      <c r="G26" s="204"/>
      <c r="H26" s="204"/>
      <c r="I26" s="204"/>
      <c r="J26" s="204"/>
      <c r="K26" s="204"/>
      <c r="L26" s="204"/>
      <c r="M26" s="206"/>
      <c r="N26" s="201"/>
      <c r="O26" s="205"/>
      <c r="P26" s="208"/>
      <c r="Q26" s="207"/>
      <c r="R26" s="208"/>
      <c r="S26" s="207"/>
      <c r="T26" s="207"/>
      <c r="U26" s="207"/>
      <c r="V26" s="207"/>
      <c r="W26" s="207"/>
      <c r="X26" s="203"/>
      <c r="Y26" s="207"/>
      <c r="Z26" s="207"/>
      <c r="AA26" s="208"/>
      <c r="AB26" s="208"/>
      <c r="AC26" s="207"/>
      <c r="AD26" s="208"/>
      <c r="AE26" s="208"/>
      <c r="AF26" s="210"/>
      <c r="AG26" s="207"/>
      <c r="AH26" s="207"/>
      <c r="AI26" s="207"/>
      <c r="AJ26" s="207"/>
      <c r="AK26" s="207"/>
      <c r="AL26" s="207"/>
      <c r="AM26" s="207"/>
      <c r="AN26" s="207"/>
      <c r="AO26" s="207"/>
      <c r="AP26" s="207"/>
      <c r="AQ26" s="207"/>
      <c r="AR26" s="207"/>
      <c r="AS26" s="207"/>
      <c r="AT26" s="207"/>
      <c r="AU26" s="207"/>
      <c r="AV26" s="207"/>
    </row>
    <row r="27" spans="1:48" s="217" customFormat="1" ht="12.75" x14ac:dyDescent="0.2">
      <c r="A27" s="202"/>
      <c r="B27" s="202"/>
      <c r="C27" s="202"/>
      <c r="D27" s="202"/>
      <c r="E27" s="202"/>
      <c r="F27" s="202"/>
      <c r="G27" s="202"/>
      <c r="H27" s="202"/>
      <c r="I27" s="202"/>
      <c r="J27" s="202"/>
      <c r="K27" s="202"/>
      <c r="L27" s="202"/>
      <c r="M27" s="202"/>
      <c r="N27" s="202"/>
      <c r="O27" s="202"/>
      <c r="P27" s="208"/>
      <c r="Q27" s="207"/>
      <c r="R27" s="208"/>
      <c r="S27" s="207"/>
      <c r="T27" s="207"/>
      <c r="U27" s="207"/>
      <c r="V27" s="207"/>
      <c r="W27" s="207"/>
      <c r="X27" s="203"/>
      <c r="Y27" s="207"/>
      <c r="Z27" s="207"/>
      <c r="AA27" s="208"/>
      <c r="AB27" s="208"/>
      <c r="AC27" s="207"/>
      <c r="AD27" s="208"/>
      <c r="AE27" s="208"/>
      <c r="AF27" s="210"/>
      <c r="AG27" s="207"/>
      <c r="AH27" s="207"/>
      <c r="AI27" s="207"/>
      <c r="AJ27" s="207"/>
      <c r="AK27" s="207"/>
      <c r="AL27" s="207"/>
      <c r="AM27" s="207"/>
      <c r="AN27" s="207"/>
      <c r="AO27" s="210"/>
      <c r="AP27" s="207"/>
      <c r="AQ27" s="207"/>
      <c r="AR27" s="207"/>
      <c r="AS27" s="207"/>
      <c r="AT27" s="207"/>
      <c r="AU27" s="207"/>
      <c r="AV27" s="207"/>
    </row>
    <row r="28" spans="1:48" s="217" customFormat="1" ht="12.75" x14ac:dyDescent="0.2">
      <c r="A28" s="202"/>
      <c r="B28" s="202"/>
      <c r="C28" s="202"/>
      <c r="D28" s="202"/>
      <c r="E28" s="202"/>
      <c r="F28" s="202"/>
      <c r="G28" s="202"/>
      <c r="H28" s="202"/>
      <c r="I28" s="202"/>
      <c r="J28" s="202"/>
      <c r="K28" s="202"/>
      <c r="L28" s="202"/>
      <c r="M28" s="202"/>
      <c r="N28" s="202"/>
      <c r="O28" s="202"/>
      <c r="P28" s="208"/>
      <c r="Q28" s="207"/>
      <c r="R28" s="208"/>
      <c r="S28" s="207"/>
      <c r="T28" s="207"/>
      <c r="U28" s="207"/>
      <c r="V28" s="207"/>
      <c r="W28" s="207"/>
      <c r="X28" s="203"/>
      <c r="Y28" s="207"/>
      <c r="Z28" s="207"/>
      <c r="AA28" s="208"/>
      <c r="AB28" s="208"/>
      <c r="AC28" s="207"/>
      <c r="AD28" s="208"/>
      <c r="AE28" s="208"/>
      <c r="AF28" s="210"/>
      <c r="AG28" s="207"/>
      <c r="AH28" s="207"/>
      <c r="AI28" s="207"/>
      <c r="AJ28" s="207"/>
      <c r="AK28" s="207"/>
      <c r="AL28" s="207"/>
      <c r="AM28" s="207"/>
      <c r="AN28" s="207"/>
      <c r="AO28" s="210"/>
      <c r="AP28" s="207"/>
      <c r="AQ28" s="207"/>
      <c r="AR28" s="207"/>
      <c r="AS28" s="207"/>
      <c r="AT28" s="207"/>
      <c r="AU28" s="207"/>
      <c r="AV28" s="207"/>
    </row>
    <row r="29" spans="1:48" s="217" customFormat="1" ht="12.75" x14ac:dyDescent="0.2">
      <c r="A29" s="202"/>
      <c r="B29" s="202"/>
      <c r="C29" s="202"/>
      <c r="D29" s="202"/>
      <c r="E29" s="202"/>
      <c r="F29" s="202"/>
      <c r="G29" s="202"/>
      <c r="H29" s="202"/>
      <c r="I29" s="202"/>
      <c r="J29" s="202"/>
      <c r="K29" s="202"/>
      <c r="L29" s="202"/>
      <c r="M29" s="202"/>
      <c r="N29" s="202"/>
      <c r="O29" s="202"/>
      <c r="P29" s="208"/>
      <c r="Q29" s="207"/>
      <c r="R29" s="208"/>
      <c r="S29" s="207"/>
      <c r="T29" s="207"/>
      <c r="U29" s="207"/>
      <c r="V29" s="207"/>
      <c r="W29" s="207"/>
      <c r="X29" s="203"/>
      <c r="Y29" s="207"/>
      <c r="Z29" s="207"/>
      <c r="AA29" s="208"/>
      <c r="AB29" s="208"/>
      <c r="AC29" s="207"/>
      <c r="AD29" s="208"/>
      <c r="AE29" s="208"/>
      <c r="AF29" s="210"/>
      <c r="AG29" s="207"/>
      <c r="AH29" s="207"/>
      <c r="AI29" s="207"/>
      <c r="AJ29" s="207"/>
      <c r="AK29" s="207"/>
      <c r="AL29" s="207"/>
      <c r="AM29" s="207"/>
      <c r="AN29" s="207"/>
      <c r="AO29" s="210"/>
      <c r="AP29" s="207"/>
      <c r="AQ29" s="207"/>
      <c r="AR29" s="207"/>
      <c r="AS29" s="207"/>
      <c r="AT29" s="207"/>
      <c r="AU29" s="207"/>
      <c r="AV29" s="207"/>
    </row>
    <row r="30" spans="1:48" s="217" customFormat="1" ht="12.75" x14ac:dyDescent="0.2">
      <c r="A30" s="209"/>
      <c r="B30" s="205"/>
      <c r="C30" s="205"/>
      <c r="D30" s="210"/>
      <c r="E30" s="204"/>
      <c r="F30" s="204"/>
      <c r="G30" s="204"/>
      <c r="H30" s="204"/>
      <c r="I30" s="204"/>
      <c r="J30" s="204"/>
      <c r="K30" s="204"/>
      <c r="L30" s="204"/>
      <c r="M30" s="206"/>
      <c r="N30" s="201"/>
      <c r="O30" s="205"/>
      <c r="P30" s="208"/>
      <c r="Q30" s="207"/>
      <c r="R30" s="208"/>
      <c r="S30" s="207"/>
      <c r="T30" s="207"/>
      <c r="U30" s="215"/>
      <c r="V30" s="215"/>
      <c r="W30" s="207"/>
      <c r="X30" s="203"/>
      <c r="Y30" s="207"/>
      <c r="Z30" s="215"/>
      <c r="AA30" s="208"/>
      <c r="AB30" s="208"/>
      <c r="AC30" s="207"/>
      <c r="AD30" s="208"/>
      <c r="AE30" s="208"/>
      <c r="AF30" s="210"/>
      <c r="AG30" s="207"/>
      <c r="AH30" s="207"/>
      <c r="AI30" s="207"/>
      <c r="AJ30" s="207"/>
      <c r="AK30" s="207"/>
      <c r="AL30" s="207"/>
      <c r="AM30" s="207"/>
      <c r="AN30" s="207"/>
      <c r="AO30" s="207"/>
      <c r="AP30" s="207"/>
      <c r="AQ30" s="207"/>
      <c r="AR30" s="207"/>
      <c r="AS30" s="207"/>
      <c r="AT30" s="207"/>
      <c r="AU30" s="207"/>
      <c r="AV30" s="207"/>
    </row>
    <row r="31" spans="1:48" s="217" customFormat="1" ht="12.75" x14ac:dyDescent="0.2">
      <c r="A31" s="202"/>
      <c r="B31" s="202"/>
      <c r="C31" s="202"/>
      <c r="D31" s="202"/>
      <c r="E31" s="202"/>
      <c r="F31" s="202"/>
      <c r="G31" s="202"/>
      <c r="H31" s="202"/>
      <c r="I31" s="202"/>
      <c r="J31" s="202"/>
      <c r="K31" s="202"/>
      <c r="L31" s="202"/>
      <c r="M31" s="202"/>
      <c r="N31" s="202"/>
      <c r="O31" s="202"/>
      <c r="P31" s="208"/>
      <c r="Q31" s="207"/>
      <c r="R31" s="208"/>
      <c r="S31" s="207"/>
      <c r="T31" s="207"/>
      <c r="U31" s="207"/>
      <c r="V31" s="207"/>
      <c r="W31" s="207"/>
      <c r="X31" s="203"/>
      <c r="Y31" s="207"/>
      <c r="Z31" s="207"/>
      <c r="AA31" s="208"/>
      <c r="AB31" s="208"/>
      <c r="AC31" s="207"/>
      <c r="AD31" s="208"/>
      <c r="AE31" s="208"/>
      <c r="AF31" s="210"/>
      <c r="AG31" s="207"/>
      <c r="AH31" s="207"/>
      <c r="AI31" s="207"/>
      <c r="AJ31" s="207"/>
      <c r="AK31" s="207"/>
      <c r="AL31" s="207"/>
      <c r="AM31" s="207"/>
      <c r="AN31" s="207"/>
      <c r="AO31" s="210"/>
      <c r="AP31" s="207"/>
      <c r="AQ31" s="207"/>
      <c r="AR31" s="207"/>
      <c r="AS31" s="207"/>
      <c r="AT31" s="207"/>
      <c r="AU31" s="207"/>
      <c r="AV31" s="20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7"/>
  <sheetViews>
    <sheetView view="pageBreakPreview" zoomScale="78" zoomScaleNormal="78" zoomScaleSheetLayoutView="78" workbookViewId="0">
      <selection activeCell="B23" sqref="B23"/>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5" t="s">
        <v>70</v>
      </c>
    </row>
    <row r="2" spans="1:8" ht="18.75" x14ac:dyDescent="0.3">
      <c r="B2" s="15" t="s">
        <v>11</v>
      </c>
    </row>
    <row r="3" spans="1:8" ht="18.75" x14ac:dyDescent="0.3">
      <c r="B3" s="15" t="s">
        <v>488</v>
      </c>
    </row>
    <row r="4" spans="1:8" x14ac:dyDescent="0.25">
      <c r="B4" s="40"/>
    </row>
    <row r="5" spans="1:8" ht="18.75" x14ac:dyDescent="0.3">
      <c r="A5" s="455" t="str">
        <f>'7. Паспорт отчет о закупке'!A5:AV5</f>
        <v>Год раскрытия информации: 2022 год</v>
      </c>
      <c r="B5" s="455"/>
      <c r="C5" s="66"/>
      <c r="D5" s="66"/>
      <c r="E5" s="66"/>
      <c r="F5" s="66"/>
      <c r="G5" s="66"/>
      <c r="H5" s="66"/>
    </row>
    <row r="6" spans="1:8" ht="18.75" x14ac:dyDescent="0.3">
      <c r="A6" s="158"/>
      <c r="B6" s="158"/>
      <c r="C6" s="158"/>
      <c r="D6" s="158"/>
      <c r="E6" s="158"/>
      <c r="F6" s="158"/>
      <c r="G6" s="158"/>
      <c r="H6" s="158"/>
    </row>
    <row r="7" spans="1:8" ht="18.75" x14ac:dyDescent="0.25">
      <c r="A7" s="280" t="s">
        <v>10</v>
      </c>
      <c r="B7" s="280"/>
      <c r="C7" s="157"/>
      <c r="D7" s="157"/>
      <c r="E7" s="157"/>
      <c r="F7" s="157"/>
      <c r="G7" s="157"/>
      <c r="H7" s="157"/>
    </row>
    <row r="8" spans="1:8" ht="18.75" x14ac:dyDescent="0.25">
      <c r="A8" s="157"/>
      <c r="B8" s="157"/>
      <c r="C8" s="157"/>
      <c r="D8" s="157"/>
      <c r="E8" s="157"/>
      <c r="F8" s="157"/>
      <c r="G8" s="157"/>
      <c r="H8" s="157"/>
    </row>
    <row r="9" spans="1:8" x14ac:dyDescent="0.25">
      <c r="A9" s="281" t="str">
        <f>'1. паспорт местоположение'!A9:C9</f>
        <v>АО "Россети Тюмень"</v>
      </c>
      <c r="B9" s="305"/>
      <c r="C9" s="155"/>
      <c r="D9" s="155"/>
      <c r="E9" s="155"/>
      <c r="F9" s="155"/>
      <c r="G9" s="155"/>
      <c r="H9" s="155"/>
    </row>
    <row r="10" spans="1:8" x14ac:dyDescent="0.25">
      <c r="A10" s="277" t="s">
        <v>9</v>
      </c>
      <c r="B10" s="277"/>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81" t="str">
        <f>'1. паспорт местоположение'!A12:C12</f>
        <v>M_TP1900.VL.0030</v>
      </c>
      <c r="B12" s="281"/>
      <c r="C12" s="155"/>
      <c r="D12" s="155"/>
      <c r="E12" s="155"/>
      <c r="F12" s="155"/>
      <c r="G12" s="155"/>
      <c r="H12" s="155"/>
    </row>
    <row r="13" spans="1:8" x14ac:dyDescent="0.25">
      <c r="A13" s="277" t="s">
        <v>8</v>
      </c>
      <c r="B13" s="277"/>
      <c r="C13" s="156"/>
      <c r="D13" s="156"/>
      <c r="E13" s="156"/>
      <c r="F13" s="156"/>
      <c r="G13" s="156"/>
      <c r="H13" s="156"/>
    </row>
    <row r="14" spans="1:8" ht="18.75" x14ac:dyDescent="0.25">
      <c r="A14" s="11"/>
      <c r="B14" s="11"/>
      <c r="C14" s="11"/>
      <c r="D14" s="11"/>
      <c r="E14" s="11"/>
      <c r="F14" s="11"/>
      <c r="G14" s="11"/>
      <c r="H14" s="11"/>
    </row>
    <row r="15" spans="1:8" ht="48" customHeight="1" x14ac:dyDescent="0.25">
      <c r="A15" s="282"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05"/>
      <c r="C15" s="155"/>
      <c r="D15" s="155"/>
      <c r="E15" s="155"/>
      <c r="F15" s="155"/>
      <c r="G15" s="155"/>
      <c r="H15" s="155"/>
    </row>
    <row r="16" spans="1:8" x14ac:dyDescent="0.25">
      <c r="A16" s="277" t="s">
        <v>7</v>
      </c>
      <c r="B16" s="277"/>
      <c r="C16" s="156"/>
      <c r="D16" s="156"/>
      <c r="E16" s="156"/>
      <c r="F16" s="156"/>
      <c r="G16" s="156"/>
      <c r="H16" s="156"/>
    </row>
    <row r="17" spans="1:9" x14ac:dyDescent="0.25">
      <c r="B17" s="128"/>
    </row>
    <row r="18" spans="1:9" ht="15.75" customHeight="1" x14ac:dyDescent="0.25">
      <c r="A18" s="451" t="s">
        <v>451</v>
      </c>
      <c r="B18" s="452"/>
    </row>
    <row r="19" spans="1:9" x14ac:dyDescent="0.25">
      <c r="B19" s="40"/>
    </row>
    <row r="20" spans="1:9" ht="16.5" thickBot="1" x14ac:dyDescent="0.3">
      <c r="B20" s="129"/>
    </row>
    <row r="21" spans="1:9" ht="45.75" thickBot="1" x14ac:dyDescent="0.3">
      <c r="A21" s="130" t="s">
        <v>326</v>
      </c>
      <c r="B21" s="131" t="str">
        <f>A15</f>
        <v>Замена провода АЖ120 на ВЛ 110 кВ Красноленинская - Хора, ВЛ 110 кВ Нулевая - Хора, ВЛ 110 кВ Красноленинская - Нулевая протяженностью 32.51 км</v>
      </c>
      <c r="C21" s="200"/>
      <c r="D21" s="200"/>
      <c r="E21" s="200"/>
    </row>
    <row r="22" spans="1:9" ht="16.5" thickBot="1" x14ac:dyDescent="0.3">
      <c r="A22" s="130" t="s">
        <v>327</v>
      </c>
      <c r="B22" s="188" t="s">
        <v>567</v>
      </c>
      <c r="C22" s="200"/>
      <c r="D22" s="200"/>
      <c r="E22" s="200"/>
    </row>
    <row r="23" spans="1:9" ht="16.5" thickBot="1" x14ac:dyDescent="0.3">
      <c r="A23" s="130" t="s">
        <v>307</v>
      </c>
      <c r="B23" s="195" t="s">
        <v>489</v>
      </c>
      <c r="C23" s="200"/>
      <c r="D23" s="200"/>
      <c r="E23" s="200"/>
    </row>
    <row r="24" spans="1:9" ht="16.5" thickBot="1" x14ac:dyDescent="0.3">
      <c r="A24" s="130" t="s">
        <v>328</v>
      </c>
      <c r="B24" s="132" t="s">
        <v>574</v>
      </c>
      <c r="C24" s="200"/>
      <c r="D24" s="200"/>
      <c r="E24" s="200"/>
    </row>
    <row r="25" spans="1:9" ht="16.5" thickBot="1" x14ac:dyDescent="0.3">
      <c r="A25" s="133" t="s">
        <v>329</v>
      </c>
      <c r="B25" s="196">
        <v>2028</v>
      </c>
      <c r="C25" s="200"/>
      <c r="D25" s="200"/>
      <c r="E25" s="200"/>
    </row>
    <row r="26" spans="1:9" ht="16.5" thickBot="1" x14ac:dyDescent="0.3">
      <c r="A26" s="134" t="s">
        <v>548</v>
      </c>
      <c r="B26" s="135" t="str">
        <f>'3.3 паспорт описание'!C30</f>
        <v>Н</v>
      </c>
      <c r="C26" s="200"/>
      <c r="D26" s="200"/>
      <c r="E26" s="200"/>
    </row>
    <row r="27" spans="1:9" ht="29.25" thickBot="1" x14ac:dyDescent="0.3">
      <c r="A27" s="197" t="s">
        <v>572</v>
      </c>
      <c r="B27" s="211">
        <f>+'6.2. Паспорт фин осв ввод'!D24</f>
        <v>271.73615000159998</v>
      </c>
      <c r="C27" s="200"/>
      <c r="D27" s="200"/>
      <c r="E27" s="200"/>
    </row>
    <row r="28" spans="1:9" ht="16.5" thickBot="1" x14ac:dyDescent="0.3">
      <c r="A28" s="137" t="s">
        <v>330</v>
      </c>
      <c r="B28" s="137" t="s">
        <v>571</v>
      </c>
      <c r="C28" s="200"/>
      <c r="D28" s="200"/>
      <c r="E28" s="200"/>
    </row>
    <row r="29" spans="1:9" ht="29.25" customHeight="1" thickBot="1" x14ac:dyDescent="0.3">
      <c r="A29" s="142" t="s">
        <v>331</v>
      </c>
      <c r="B29" s="211"/>
      <c r="C29" s="453"/>
      <c r="D29" s="454"/>
      <c r="E29" s="454"/>
      <c r="F29" s="454"/>
      <c r="G29" s="454"/>
      <c r="H29" s="454"/>
      <c r="I29" s="454"/>
    </row>
    <row r="30" spans="1:9" ht="29.25" thickBot="1" x14ac:dyDescent="0.3">
      <c r="A30" s="142" t="s">
        <v>332</v>
      </c>
      <c r="B30" s="216"/>
      <c r="C30" s="200"/>
      <c r="D30" s="200"/>
      <c r="E30" s="200"/>
    </row>
    <row r="31" spans="1:9" ht="16.5" thickBot="1" x14ac:dyDescent="0.3">
      <c r="A31" s="137" t="s">
        <v>333</v>
      </c>
      <c r="B31" s="198"/>
      <c r="C31" s="200"/>
      <c r="D31" s="200"/>
      <c r="E31" s="200"/>
    </row>
    <row r="32" spans="1:9" ht="29.25" thickBot="1" x14ac:dyDescent="0.3">
      <c r="A32" s="142" t="s">
        <v>334</v>
      </c>
      <c r="B32" s="226"/>
      <c r="C32" s="200"/>
      <c r="D32" s="200"/>
      <c r="E32" s="200"/>
    </row>
    <row r="33" spans="1:5" x14ac:dyDescent="0.25">
      <c r="A33" s="212"/>
      <c r="B33" s="213"/>
      <c r="C33" s="200"/>
      <c r="D33" s="200"/>
      <c r="E33" s="200"/>
    </row>
    <row r="34" spans="1:5" x14ac:dyDescent="0.25">
      <c r="A34" s="214" t="s">
        <v>336</v>
      </c>
      <c r="B34" s="223"/>
      <c r="C34" s="200"/>
      <c r="D34" s="200"/>
      <c r="E34" s="200"/>
    </row>
    <row r="35" spans="1:5" x14ac:dyDescent="0.25">
      <c r="A35" s="214" t="s">
        <v>337</v>
      </c>
      <c r="B35" s="224"/>
      <c r="C35" s="200"/>
      <c r="D35" s="200"/>
      <c r="E35" s="200"/>
    </row>
    <row r="36" spans="1:5" x14ac:dyDescent="0.25">
      <c r="A36" s="214" t="s">
        <v>338</v>
      </c>
      <c r="B36" s="224"/>
      <c r="C36" s="200"/>
      <c r="D36" s="200"/>
      <c r="E36" s="200"/>
    </row>
    <row r="37" spans="1:5" s="200" customFormat="1" x14ac:dyDescent="0.25">
      <c r="A37" s="212"/>
      <c r="B37" s="213"/>
    </row>
    <row r="38" spans="1:5" s="200" customFormat="1" x14ac:dyDescent="0.25">
      <c r="A38" s="214" t="s">
        <v>336</v>
      </c>
      <c r="B38" s="223"/>
    </row>
    <row r="39" spans="1:5" s="200" customFormat="1" x14ac:dyDescent="0.25">
      <c r="A39" s="214" t="s">
        <v>337</v>
      </c>
      <c r="B39" s="224"/>
    </row>
    <row r="40" spans="1:5" s="200" customFormat="1" ht="16.5" thickBot="1" x14ac:dyDescent="0.3">
      <c r="A40" s="214" t="s">
        <v>338</v>
      </c>
      <c r="B40" s="224"/>
    </row>
    <row r="41" spans="1:5" ht="29.25" thickBot="1" x14ac:dyDescent="0.3">
      <c r="A41" s="142" t="s">
        <v>339</v>
      </c>
      <c r="B41" s="226"/>
      <c r="C41" s="200"/>
      <c r="D41" s="200"/>
      <c r="E41" s="200"/>
    </row>
    <row r="42" spans="1:5" ht="16.5" thickBot="1" x14ac:dyDescent="0.3">
      <c r="A42" s="137" t="s">
        <v>335</v>
      </c>
      <c r="B42" s="137"/>
      <c r="C42" s="200"/>
      <c r="D42" s="200"/>
      <c r="E42" s="200"/>
    </row>
    <row r="43" spans="1:5" ht="16.5" thickBot="1" x14ac:dyDescent="0.3">
      <c r="A43" s="137" t="s">
        <v>336</v>
      </c>
      <c r="B43" s="137"/>
      <c r="C43" s="200"/>
      <c r="D43" s="200"/>
      <c r="E43" s="200"/>
    </row>
    <row r="44" spans="1:5" ht="16.5" thickBot="1" x14ac:dyDescent="0.3">
      <c r="A44" s="137" t="s">
        <v>337</v>
      </c>
      <c r="B44" s="137"/>
      <c r="C44" s="200"/>
      <c r="D44" s="200"/>
      <c r="E44" s="200"/>
    </row>
    <row r="45" spans="1:5" ht="16.5" thickBot="1" x14ac:dyDescent="0.3">
      <c r="A45" s="137" t="s">
        <v>338</v>
      </c>
      <c r="B45" s="137"/>
      <c r="C45" s="200"/>
      <c r="D45" s="200"/>
      <c r="E45" s="200"/>
    </row>
    <row r="46" spans="1:5" ht="29.25" thickBot="1" x14ac:dyDescent="0.3">
      <c r="A46" s="142" t="s">
        <v>340</v>
      </c>
      <c r="B46" s="226"/>
      <c r="C46" s="200"/>
      <c r="D46" s="200"/>
      <c r="E46" s="200"/>
    </row>
    <row r="47" spans="1:5" ht="16.5" thickBot="1" x14ac:dyDescent="0.3">
      <c r="A47" s="137" t="s">
        <v>335</v>
      </c>
      <c r="B47" s="137"/>
      <c r="C47" s="200"/>
      <c r="D47" s="200"/>
      <c r="E47" s="200"/>
    </row>
    <row r="48" spans="1:5" ht="16.5" thickBot="1" x14ac:dyDescent="0.3">
      <c r="A48" s="137" t="s">
        <v>336</v>
      </c>
      <c r="B48" s="137"/>
      <c r="C48" s="200"/>
      <c r="D48" s="200"/>
      <c r="E48" s="200"/>
    </row>
    <row r="49" spans="1:5" ht="16.5" thickBot="1" x14ac:dyDescent="0.3">
      <c r="A49" s="137" t="s">
        <v>337</v>
      </c>
      <c r="B49" s="137"/>
      <c r="C49" s="200"/>
      <c r="D49" s="200"/>
      <c r="E49" s="200"/>
    </row>
    <row r="50" spans="1:5" ht="16.5" thickBot="1" x14ac:dyDescent="0.3">
      <c r="A50" s="137" t="s">
        <v>338</v>
      </c>
      <c r="B50" s="137"/>
      <c r="C50" s="200"/>
      <c r="D50" s="200"/>
      <c r="E50" s="200"/>
    </row>
    <row r="51" spans="1:5" ht="29.25" thickBot="1" x14ac:dyDescent="0.3">
      <c r="A51" s="136" t="s">
        <v>341</v>
      </c>
      <c r="B51" s="143"/>
      <c r="C51" s="200"/>
      <c r="D51" s="200"/>
      <c r="E51" s="200"/>
    </row>
    <row r="52" spans="1:5" ht="16.5" thickBot="1" x14ac:dyDescent="0.3">
      <c r="A52" s="138" t="s">
        <v>333</v>
      </c>
      <c r="B52" s="143"/>
      <c r="C52" s="200"/>
      <c r="D52" s="200"/>
      <c r="E52" s="200"/>
    </row>
    <row r="53" spans="1:5" ht="16.5" thickBot="1" x14ac:dyDescent="0.3">
      <c r="A53" s="138" t="s">
        <v>342</v>
      </c>
      <c r="B53" s="143"/>
      <c r="C53" s="200"/>
      <c r="D53" s="200"/>
      <c r="E53" s="200"/>
    </row>
    <row r="54" spans="1:5" ht="16.5" thickBot="1" x14ac:dyDescent="0.3">
      <c r="A54" s="138" t="s">
        <v>343</v>
      </c>
      <c r="B54" s="143"/>
      <c r="C54" s="200"/>
      <c r="D54" s="200"/>
      <c r="E54" s="200"/>
    </row>
    <row r="55" spans="1:5" ht="16.5" thickBot="1" x14ac:dyDescent="0.3">
      <c r="A55" s="138" t="s">
        <v>344</v>
      </c>
      <c r="B55" s="231"/>
      <c r="C55" s="200"/>
      <c r="D55" s="200"/>
      <c r="E55" s="200"/>
    </row>
    <row r="56" spans="1:5" ht="16.5" thickBot="1" x14ac:dyDescent="0.3">
      <c r="A56" s="133" t="s">
        <v>345</v>
      </c>
      <c r="B56" s="225"/>
      <c r="C56" s="200"/>
      <c r="D56" s="200"/>
      <c r="E56" s="200"/>
    </row>
    <row r="57" spans="1:5" ht="16.5" thickBot="1" x14ac:dyDescent="0.3">
      <c r="A57" s="133" t="s">
        <v>346</v>
      </c>
      <c r="B57" s="226"/>
      <c r="C57" s="200"/>
      <c r="D57" s="200"/>
      <c r="E57" s="200"/>
    </row>
    <row r="58" spans="1:5" ht="16.5" thickBot="1" x14ac:dyDescent="0.3">
      <c r="A58" s="133" t="s">
        <v>347</v>
      </c>
      <c r="B58" s="225"/>
      <c r="C58" s="200"/>
      <c r="D58" s="200"/>
      <c r="E58" s="200"/>
    </row>
    <row r="59" spans="1:5" ht="16.5" thickBot="1" x14ac:dyDescent="0.3">
      <c r="A59" s="134" t="s">
        <v>348</v>
      </c>
      <c r="B59" s="226"/>
      <c r="C59" s="200"/>
      <c r="D59" s="200"/>
      <c r="E59" s="200"/>
    </row>
    <row r="60" spans="1:5" ht="15.75" customHeight="1" x14ac:dyDescent="0.25">
      <c r="A60" s="136" t="s">
        <v>349</v>
      </c>
      <c r="B60" s="138"/>
      <c r="C60" s="200"/>
      <c r="D60" s="200"/>
      <c r="E60" s="200"/>
    </row>
    <row r="61" spans="1:5" x14ac:dyDescent="0.25">
      <c r="A61" s="140" t="s">
        <v>350</v>
      </c>
      <c r="B61" s="140"/>
      <c r="C61" s="200"/>
      <c r="D61" s="200"/>
      <c r="E61" s="200"/>
    </row>
    <row r="62" spans="1:5" x14ac:dyDescent="0.25">
      <c r="A62" s="140" t="s">
        <v>351</v>
      </c>
      <c r="B62" s="223"/>
      <c r="C62" s="200"/>
      <c r="D62" s="200"/>
      <c r="E62" s="200"/>
    </row>
    <row r="63" spans="1:5" x14ac:dyDescent="0.25">
      <c r="A63" s="140" t="s">
        <v>352</v>
      </c>
      <c r="B63" s="140"/>
      <c r="C63" s="200"/>
      <c r="D63" s="200"/>
      <c r="E63" s="200"/>
    </row>
    <row r="64" spans="1:5" x14ac:dyDescent="0.25">
      <c r="A64" s="140" t="s">
        <v>353</v>
      </c>
      <c r="B64" s="140"/>
      <c r="C64" s="200"/>
      <c r="D64" s="200"/>
      <c r="E64" s="200"/>
    </row>
    <row r="65" spans="1:5" ht="16.5" thickBot="1" x14ac:dyDescent="0.3">
      <c r="A65" s="141" t="s">
        <v>354</v>
      </c>
      <c r="B65" s="141"/>
      <c r="C65" s="200"/>
      <c r="D65" s="200"/>
      <c r="E65" s="200"/>
    </row>
    <row r="66" spans="1:5" ht="30.75" thickBot="1" x14ac:dyDescent="0.3">
      <c r="A66" s="138" t="s">
        <v>355</v>
      </c>
      <c r="B66" s="139" t="s">
        <v>575</v>
      </c>
      <c r="C66" s="200"/>
      <c r="D66" s="200"/>
      <c r="E66" s="200"/>
    </row>
    <row r="67" spans="1:5" ht="29.25" thickBot="1" x14ac:dyDescent="0.3">
      <c r="A67" s="133" t="s">
        <v>356</v>
      </c>
      <c r="B67" s="139" t="s">
        <v>575</v>
      </c>
      <c r="C67" s="200"/>
      <c r="D67" s="200"/>
      <c r="E67" s="200"/>
    </row>
    <row r="68" spans="1:5" ht="16.5" thickBot="1" x14ac:dyDescent="0.3">
      <c r="A68" s="138" t="s">
        <v>333</v>
      </c>
      <c r="B68" s="233"/>
      <c r="C68" s="200"/>
      <c r="D68" s="200"/>
      <c r="E68" s="200"/>
    </row>
    <row r="69" spans="1:5" ht="16.5" thickBot="1" x14ac:dyDescent="0.3">
      <c r="A69" s="138" t="s">
        <v>357</v>
      </c>
      <c r="B69" s="232" t="s">
        <v>319</v>
      </c>
      <c r="C69" s="200"/>
      <c r="D69" s="200"/>
      <c r="E69" s="200"/>
    </row>
    <row r="70" spans="1:5" ht="16.5" thickBot="1" x14ac:dyDescent="0.3">
      <c r="A70" s="138" t="s">
        <v>358</v>
      </c>
      <c r="B70" s="233" t="s">
        <v>319</v>
      </c>
      <c r="C70" s="200"/>
      <c r="D70" s="200"/>
      <c r="E70" s="200"/>
    </row>
    <row r="71" spans="1:5" ht="16.5" thickBot="1" x14ac:dyDescent="0.3">
      <c r="A71" s="145" t="s">
        <v>359</v>
      </c>
      <c r="B71" s="245" t="s">
        <v>468</v>
      </c>
      <c r="C71" s="200"/>
      <c r="D71" s="200"/>
      <c r="E71" s="200"/>
    </row>
    <row r="72" spans="1:5" ht="16.5" thickBot="1" x14ac:dyDescent="0.3">
      <c r="A72" s="133" t="s">
        <v>360</v>
      </c>
      <c r="B72" s="245" t="s">
        <v>468</v>
      </c>
      <c r="C72" s="200"/>
      <c r="D72" s="200"/>
      <c r="E72" s="200"/>
    </row>
    <row r="73" spans="1:5" ht="16.5" thickBot="1" x14ac:dyDescent="0.3">
      <c r="A73" s="140" t="s">
        <v>361</v>
      </c>
      <c r="B73" s="199" t="s">
        <v>319</v>
      </c>
      <c r="C73" s="200"/>
      <c r="D73" s="200"/>
      <c r="E73" s="200"/>
    </row>
    <row r="74" spans="1:5" ht="16.5" thickBot="1" x14ac:dyDescent="0.3">
      <c r="A74" s="140" t="s">
        <v>362</v>
      </c>
      <c r="B74" s="146" t="s">
        <v>319</v>
      </c>
      <c r="C74" s="200"/>
      <c r="D74" s="200"/>
      <c r="E74" s="200"/>
    </row>
    <row r="75" spans="1:5" ht="16.5" thickBot="1" x14ac:dyDescent="0.3">
      <c r="A75" s="140" t="s">
        <v>363</v>
      </c>
      <c r="B75" s="146" t="s">
        <v>319</v>
      </c>
      <c r="C75" s="200"/>
      <c r="D75" s="200"/>
      <c r="E75" s="200"/>
    </row>
    <row r="76" spans="1:5" ht="29.25" thickBot="1" x14ac:dyDescent="0.3">
      <c r="A76" s="147" t="s">
        <v>364</v>
      </c>
      <c r="B76" s="144" t="s">
        <v>496</v>
      </c>
      <c r="C76" s="200"/>
      <c r="D76" s="200"/>
      <c r="E76" s="200"/>
    </row>
    <row r="77" spans="1:5" ht="28.5" x14ac:dyDescent="0.25">
      <c r="A77" s="136" t="s">
        <v>365</v>
      </c>
      <c r="B77" s="448" t="s">
        <v>472</v>
      </c>
      <c r="C77" s="200"/>
      <c r="D77" s="200"/>
      <c r="E77" s="200"/>
    </row>
    <row r="78" spans="1:5" x14ac:dyDescent="0.25">
      <c r="A78" s="140" t="s">
        <v>366</v>
      </c>
      <c r="B78" s="449"/>
      <c r="C78" s="200"/>
      <c r="D78" s="200"/>
      <c r="E78" s="200"/>
    </row>
    <row r="79" spans="1:5" x14ac:dyDescent="0.25">
      <c r="A79" s="140" t="s">
        <v>367</v>
      </c>
      <c r="B79" s="449"/>
      <c r="C79" s="200"/>
      <c r="D79" s="200"/>
      <c r="E79" s="200"/>
    </row>
    <row r="80" spans="1:5" x14ac:dyDescent="0.25">
      <c r="A80" s="140" t="s">
        <v>368</v>
      </c>
      <c r="B80" s="449"/>
      <c r="C80" s="200"/>
      <c r="D80" s="200"/>
      <c r="E80" s="200"/>
    </row>
    <row r="81" spans="1:5" x14ac:dyDescent="0.25">
      <c r="A81" s="140" t="s">
        <v>369</v>
      </c>
      <c r="B81" s="449"/>
      <c r="C81" s="200"/>
      <c r="D81" s="200"/>
      <c r="E81" s="200"/>
    </row>
    <row r="82" spans="1:5" ht="16.5" thickBot="1" x14ac:dyDescent="0.3">
      <c r="A82" s="148" t="s">
        <v>370</v>
      </c>
      <c r="B82" s="450"/>
      <c r="C82" s="200"/>
      <c r="D82" s="200"/>
      <c r="E82" s="200"/>
    </row>
    <row r="85" spans="1:5" x14ac:dyDescent="0.25">
      <c r="A85" s="149"/>
      <c r="B85" s="150"/>
    </row>
    <row r="86" spans="1:5" x14ac:dyDescent="0.25">
      <c r="B86" s="151"/>
    </row>
    <row r="87" spans="1:5" x14ac:dyDescent="0.25">
      <c r="B87" s="152"/>
    </row>
  </sheetData>
  <mergeCells count="11">
    <mergeCell ref="C29:I29"/>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2022-10-28T12:54:59Z</dcterms:modified>
</cp:coreProperties>
</file>